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charts/chart2.xml" ContentType="application/vnd.openxmlformats-officedocument.drawingml.chart+xml"/>
  <Override PartName="/xl/drawings/drawing6.xml" ContentType="application/vnd.openxmlformats-officedocument.drawingml.chartshapes+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charts/chart7.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harts/chart8.xml" ContentType="application/vnd.openxmlformats-officedocument.drawingml.chart+xml"/>
  <Override PartName="/xl/drawings/drawing15.xml" ContentType="application/vnd.openxmlformats-officedocument.drawingml.chartshapes+xml"/>
  <Override PartName="/xl/charts/chart9.xml" ContentType="application/vnd.openxmlformats-officedocument.drawingml.chart+xml"/>
  <Override PartName="/xl/drawings/drawing16.xml" ContentType="application/vnd.openxmlformats-officedocument.drawing+xml"/>
  <Override PartName="/xl/charts/chart10.xml" ContentType="application/vnd.openxmlformats-officedocument.drawingml.chart+xml"/>
  <Override PartName="/xl/drawings/drawing17.xml" ContentType="application/vnd.openxmlformats-officedocument.drawingml.chartshapes+xml"/>
  <Override PartName="/xl/charts/chart11.xml" ContentType="application/vnd.openxmlformats-officedocument.drawingml.chart+xml"/>
  <Override PartName="/xl/drawings/drawing18.xml" ContentType="application/vnd.openxmlformats-officedocument.drawing+xml"/>
  <Override PartName="/xl/charts/chart12.xml" ContentType="application/vnd.openxmlformats-officedocument.drawingml.chart+xml"/>
  <Override PartName="/xl/drawings/drawing19.xml" ContentType="application/vnd.openxmlformats-officedocument.drawingml.chartshapes+xml"/>
  <Override PartName="/xl/charts/chart13.xml" ContentType="application/vnd.openxmlformats-officedocument.drawingml.chart+xml"/>
  <Override PartName="/xl/drawings/drawing20.xml" ContentType="application/vnd.openxmlformats-officedocument.drawingml.chartshapes+xml"/>
  <Override PartName="/xl/charts/chart14.xml" ContentType="application/vnd.openxmlformats-officedocument.drawingml.chart+xml"/>
  <Override PartName="/xl/drawings/drawing21.xml" ContentType="application/vnd.openxmlformats-officedocument.drawing+xml"/>
  <Override PartName="/xl/charts/chart15.xml" ContentType="application/vnd.openxmlformats-officedocument.drawingml.chart+xml"/>
  <Override PartName="/xl/drawings/drawing22.xml" ContentType="application/vnd.openxmlformats-officedocument.drawingml.chartshapes+xml"/>
  <Override PartName="/xl/charts/chart1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https://cassidylevykenteur-my.sharepoint.com/personal/msdibling_cassidylevy_com/Documents/1. TRADE DEFENCE/UK BIODIESEL EXPIRY REVIEW -RTFA/APPENDIX/SECTION E - DUMPING/"/>
    </mc:Choice>
  </mc:AlternateContent>
  <xr:revisionPtr revIDLastSave="80" documentId="13_ncr:1_{6D2FAE45-23A7-4CFF-AEF9-86DDEBC0A488}" xr6:coauthVersionLast="47" xr6:coauthVersionMax="47" xr10:uidLastSave="{F81F7C2D-9855-4517-8D04-B04423C08110}"/>
  <bookViews>
    <workbookView xWindow="28695" yWindow="-1560" windowWidth="26010" windowHeight="20985" tabRatio="802" firstSheet="2" activeTab="2" xr2:uid="{00000000-000D-0000-FFFF-FFFF00000000}"/>
  </bookViews>
  <sheets>
    <sheet name="Prices_hide" sheetId="31" state="hidden" r:id="rId1"/>
    <sheet name="Data" sheetId="66" state="hidden" r:id="rId2"/>
    <sheet name="Summary POI" sheetId="80" r:id="rId3"/>
    <sheet name="Introduction" sheetId="55" r:id="rId4"/>
    <sheet name="Overview &amp; Assumptions" sheetId="37" r:id="rId5"/>
    <sheet name="Economic Model" sheetId="1" r:id="rId6"/>
    <sheet name="Returns per Gallon" sheetId="15" r:id="rId7"/>
    <sheet name="Returns per Pound" sheetId="27" r:id="rId8"/>
    <sheet name="Prices" sheetId="69" r:id="rId9"/>
    <sheet name="Revenue" sheetId="71" r:id="rId10"/>
    <sheet name="Costs" sheetId="72" r:id="rId11"/>
    <sheet name="Profit" sheetId="77" r:id="rId12"/>
    <sheet name="Equity Return" sheetId="76" r:id="rId13"/>
    <sheet name="Breakeven" sheetId="78" r:id="rId14"/>
    <sheet name="Profit over Var. Costs" sheetId="79" r:id="rId15"/>
  </sheets>
  <definedNames>
    <definedName name="Biodiesel">OFFSET(Data!$D$2,0,0,COUNTA(Data!$D:$D)-1)</definedName>
    <definedName name="Biodieselbreakeven">OFFSET(Data!$AH$2,0,0,COUNTA(Data!$AH:$AH)-1)</definedName>
    <definedName name="Biodieselrevenue">OFFSET(Data!$M$2,0,0,COUNTA(Data!$M:$M)-1)</definedName>
    <definedName name="Date">OFFSET(Data!$A$2,0,0,COUNTA(Data!$A:$A)-1)</definedName>
    <definedName name="Fixedcosts">OFFSET(Data!$AD$2,0,0,COUNTA(Data!$AD:$AD)-1)</definedName>
    <definedName name="Glycerinerevenue">OFFSET(Data!$O$2,0,0,COUNTA(Data!$O:$O)-1)</definedName>
    <definedName name="Methanol">OFFSET(Data!$J$2,0,0,COUNTA(Data!$J:$J)-1)</definedName>
    <definedName name="Methanolcost">OFFSET(Data!$X$2,0,0,COUNTA(Data!$X:$X)-1)</definedName>
    <definedName name="Naturalgas">OFFSET(Data!$H$2,0,0,COUNTA(Data!$H:$H)-1)</definedName>
    <definedName name="Naturalgascost">OFFSET(Data!$V$2,0,0,COUNTA(Data!$V:$V)-1)</definedName>
    <definedName name="Othervariablecosts">OFFSET(Data!$Z$2,0,0,COUNTA(Data!$Z:$Z)-1)</definedName>
    <definedName name="_xlnm.Print_Area" localSheetId="1">Data!$A$1:$AN$43</definedName>
    <definedName name="_xlnm.Print_Area" localSheetId="5">'Economic Model'!$A$1:$J$64</definedName>
    <definedName name="_xlnm.Print_Area" localSheetId="3">Introduction!$A$1:$A$31</definedName>
    <definedName name="_xlnm.Print_Area" localSheetId="6">'Returns per Gallon'!$A$1:$R$47</definedName>
    <definedName name="_xlnm.Print_Area" localSheetId="7">'Returns per Pound'!$A$1:$O$30</definedName>
    <definedName name="Return">OFFSET(Data!$AM$2,0,0,COUNTA(Data!$AM:$AM)-1)</definedName>
    <definedName name="returnonequity">OFFSET(Data!$AR$2,0,0,COUNTA(Data!$AR:$AR)-1)</definedName>
    <definedName name="Returnovervar">OFFSET(Data!$AK$2,0,0,COUNTA(Data!$AK:$AK)-1)</definedName>
    <definedName name="Soybeanoil">OFFSET(Data!$F$2,0,0,COUNTA(Data!$F:$F)-1)</definedName>
    <definedName name="Soybeanoilcost">OFFSET(Data!$T$2,0,0,COUNTA(Data!$T:$T)-1)</definedName>
    <definedName name="soyoilbreakeven">OFFSET(Data!$AQ$2,0,0,COUNTA(Data!$AQ:$AQ)-1)</definedName>
    <definedName name="soyoilprice">OFFSET(Data!$AP$2,0,0,COUNTA(Data!$AP:$AP)-1)</definedName>
    <definedName name="Totalcosts">OFFSET(Data!$AF$2,0,0,COUNTA(Data!$AF:$AF)-1)</definedName>
    <definedName name="Totalrevenue">OFFSET(Data!$Q$2,0,0,COUNTA(Data!$Q:$Q)-1)</definedName>
    <definedName name="Totalvariablecosts">OFFSET(Data!$AB$2,0,0,COUNTA(Data!$AB:$AB)-1)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3" i="80" l="1"/>
  <c r="O21" i="80"/>
  <c r="O25" i="80" l="1"/>
  <c r="M21" i="80"/>
  <c r="J21" i="80"/>
  <c r="K21" i="80"/>
  <c r="L21" i="80"/>
  <c r="N21" i="80"/>
  <c r="I21" i="80"/>
  <c r="M19" i="80"/>
  <c r="G17" i="80"/>
  <c r="D17" i="80"/>
  <c r="J17" i="80" s="1"/>
  <c r="B17" i="80"/>
  <c r="F17" i="80" s="1"/>
  <c r="G16" i="80"/>
  <c r="D16" i="80"/>
  <c r="J16" i="80" s="1"/>
  <c r="B16" i="80"/>
  <c r="F16" i="80" s="1"/>
  <c r="G15" i="80"/>
  <c r="D15" i="80"/>
  <c r="J15" i="80" s="1"/>
  <c r="B15" i="80"/>
  <c r="F15" i="80" s="1"/>
  <c r="G14" i="80"/>
  <c r="D14" i="80"/>
  <c r="J14" i="80" s="1"/>
  <c r="B14" i="80"/>
  <c r="F14" i="80" s="1"/>
  <c r="G13" i="80"/>
  <c r="D13" i="80"/>
  <c r="J13" i="80" s="1"/>
  <c r="B13" i="80"/>
  <c r="F13" i="80" s="1"/>
  <c r="G12" i="80"/>
  <c r="D12" i="80"/>
  <c r="J12" i="80" s="1"/>
  <c r="B12" i="80"/>
  <c r="F12" i="80" s="1"/>
  <c r="G11" i="80"/>
  <c r="D11" i="80"/>
  <c r="J11" i="80" s="1"/>
  <c r="B11" i="80"/>
  <c r="F11" i="80" s="1"/>
  <c r="G10" i="80"/>
  <c r="D10" i="80"/>
  <c r="J10" i="80" s="1"/>
  <c r="B10" i="80"/>
  <c r="F10" i="80" s="1"/>
  <c r="G9" i="80"/>
  <c r="D9" i="80"/>
  <c r="J9" i="80" s="1"/>
  <c r="B9" i="80"/>
  <c r="F9" i="80" s="1"/>
  <c r="G8" i="80"/>
  <c r="D8" i="80"/>
  <c r="J8" i="80" s="1"/>
  <c r="B8" i="80"/>
  <c r="F8" i="80" s="1"/>
  <c r="G7" i="80"/>
  <c r="D7" i="80"/>
  <c r="J7" i="80" s="1"/>
  <c r="B7" i="80"/>
  <c r="F7" i="80" s="1"/>
  <c r="G6" i="80"/>
  <c r="D6" i="80"/>
  <c r="J6" i="80" s="1"/>
  <c r="B6" i="80"/>
  <c r="F6" i="80" s="1"/>
  <c r="H11" i="80" l="1"/>
  <c r="H12" i="80"/>
  <c r="J19" i="80"/>
  <c r="H16" i="80"/>
  <c r="H6" i="80"/>
  <c r="H14" i="80"/>
  <c r="H9" i="80"/>
  <c r="H8" i="80"/>
  <c r="H17" i="80"/>
  <c r="H7" i="80"/>
  <c r="H15" i="80"/>
  <c r="H10" i="80"/>
  <c r="H13" i="80"/>
  <c r="B227" i="15"/>
  <c r="F227" i="15" s="1"/>
  <c r="C227" i="15"/>
  <c r="C227" i="27" s="1"/>
  <c r="D227" i="15"/>
  <c r="D227" i="27" s="1"/>
  <c r="E227" i="15"/>
  <c r="E227" i="27" s="1"/>
  <c r="G227" i="15"/>
  <c r="B228" i="15"/>
  <c r="B228" i="27" s="1"/>
  <c r="F228" i="27" s="1"/>
  <c r="C228" i="15"/>
  <c r="C228" i="27" s="1"/>
  <c r="D228" i="15"/>
  <c r="J228" i="15" s="1"/>
  <c r="E228" i="15"/>
  <c r="K228" i="15" s="1"/>
  <c r="G228" i="15"/>
  <c r="B229" i="15"/>
  <c r="B229" i="27" s="1"/>
  <c r="F229" i="27" s="1"/>
  <c r="C229" i="15"/>
  <c r="I229" i="15" s="1"/>
  <c r="D229" i="15"/>
  <c r="J229" i="15" s="1"/>
  <c r="E229" i="15"/>
  <c r="K229" i="15" s="1"/>
  <c r="G229" i="15"/>
  <c r="B230" i="15"/>
  <c r="B230" i="27" s="1"/>
  <c r="F230" i="27" s="1"/>
  <c r="C230" i="15"/>
  <c r="I230" i="15" s="1"/>
  <c r="D230" i="15"/>
  <c r="J230" i="15" s="1"/>
  <c r="E230" i="15"/>
  <c r="K230" i="15" s="1"/>
  <c r="G230" i="15"/>
  <c r="B231" i="15"/>
  <c r="B231" i="27" s="1"/>
  <c r="F231" i="27" s="1"/>
  <c r="C231" i="15"/>
  <c r="I231" i="15" s="1"/>
  <c r="D231" i="15"/>
  <c r="D231" i="27" s="1"/>
  <c r="E231" i="15"/>
  <c r="K231" i="15" s="1"/>
  <c r="G231" i="15"/>
  <c r="B232" i="15"/>
  <c r="F232" i="15" s="1"/>
  <c r="C232" i="15"/>
  <c r="I232" i="15" s="1"/>
  <c r="D232" i="15"/>
  <c r="J232" i="15" s="1"/>
  <c r="E232" i="15"/>
  <c r="K232" i="15" s="1"/>
  <c r="G232" i="15"/>
  <c r="B233" i="15"/>
  <c r="F233" i="15" s="1"/>
  <c r="C233" i="15"/>
  <c r="I233" i="15" s="1"/>
  <c r="D233" i="15"/>
  <c r="J233" i="15" s="1"/>
  <c r="E233" i="15"/>
  <c r="K233" i="15" s="1"/>
  <c r="G233" i="15"/>
  <c r="B234" i="15"/>
  <c r="F234" i="15" s="1"/>
  <c r="C234" i="15"/>
  <c r="I234" i="15" s="1"/>
  <c r="D234" i="15"/>
  <c r="J234" i="15" s="1"/>
  <c r="E234" i="15"/>
  <c r="K234" i="15" s="1"/>
  <c r="G234" i="15"/>
  <c r="B235" i="15"/>
  <c r="F235" i="15" s="1"/>
  <c r="C235" i="15"/>
  <c r="C235" i="27" s="1"/>
  <c r="D235" i="15"/>
  <c r="D235" i="27" s="1"/>
  <c r="E235" i="15"/>
  <c r="E235" i="27" s="1"/>
  <c r="G235" i="15"/>
  <c r="B236" i="15"/>
  <c r="B236" i="27" s="1"/>
  <c r="F236" i="27" s="1"/>
  <c r="C236" i="15"/>
  <c r="I236" i="15" s="1"/>
  <c r="D236" i="15"/>
  <c r="D236" i="27" s="1"/>
  <c r="E236" i="15"/>
  <c r="K236" i="15" s="1"/>
  <c r="G236" i="15"/>
  <c r="B237" i="15"/>
  <c r="B237" i="27" s="1"/>
  <c r="F237" i="27" s="1"/>
  <c r="C237" i="15"/>
  <c r="C237" i="27" s="1"/>
  <c r="D237" i="15"/>
  <c r="J237" i="15" s="1"/>
  <c r="E237" i="15"/>
  <c r="K237" i="15" s="1"/>
  <c r="G237" i="15"/>
  <c r="B238" i="15"/>
  <c r="F238" i="15" s="1"/>
  <c r="C238" i="15"/>
  <c r="I238" i="15" s="1"/>
  <c r="D238" i="15"/>
  <c r="J238" i="15" s="1"/>
  <c r="E238" i="15"/>
  <c r="K238" i="15" s="1"/>
  <c r="G238" i="15"/>
  <c r="E225" i="31"/>
  <c r="C17" i="80" s="1"/>
  <c r="I17" i="80" s="1"/>
  <c r="E226" i="31"/>
  <c r="F237" i="15" l="1"/>
  <c r="H237" i="15" s="1"/>
  <c r="H238" i="15"/>
  <c r="H234" i="15"/>
  <c r="I228" i="15"/>
  <c r="K227" i="15"/>
  <c r="H235" i="15"/>
  <c r="F230" i="15"/>
  <c r="H230" i="15" s="1"/>
  <c r="F229" i="15"/>
  <c r="H229" i="15" s="1"/>
  <c r="I237" i="15"/>
  <c r="J236" i="15"/>
  <c r="K235" i="15"/>
  <c r="C236" i="27"/>
  <c r="F236" i="15"/>
  <c r="H236" i="15" s="1"/>
  <c r="H227" i="15"/>
  <c r="E233" i="27"/>
  <c r="H233" i="15"/>
  <c r="C232" i="27"/>
  <c r="H232" i="15"/>
  <c r="F228" i="15"/>
  <c r="H228" i="15" s="1"/>
  <c r="J227" i="15"/>
  <c r="D237" i="27"/>
  <c r="D233" i="27"/>
  <c r="B232" i="27"/>
  <c r="F232" i="27" s="1"/>
  <c r="D229" i="27"/>
  <c r="E237" i="27"/>
  <c r="J235" i="15"/>
  <c r="I227" i="15"/>
  <c r="E238" i="27"/>
  <c r="E234" i="27"/>
  <c r="C233" i="27"/>
  <c r="E230" i="27"/>
  <c r="C229" i="27"/>
  <c r="I235" i="15"/>
  <c r="D238" i="27"/>
  <c r="D234" i="27"/>
  <c r="B233" i="27"/>
  <c r="F233" i="27" s="1"/>
  <c r="D230" i="27"/>
  <c r="J231" i="15"/>
  <c r="C238" i="27"/>
  <c r="C234" i="27"/>
  <c r="E231" i="27"/>
  <c r="C230" i="27"/>
  <c r="B238" i="27"/>
  <c r="F238" i="27" s="1"/>
  <c r="B234" i="27"/>
  <c r="F234" i="27" s="1"/>
  <c r="E229" i="27"/>
  <c r="F231" i="15"/>
  <c r="H231" i="15" s="1"/>
  <c r="E236" i="27"/>
  <c r="E232" i="27"/>
  <c r="C231" i="27"/>
  <c r="E228" i="27"/>
  <c r="B235" i="27"/>
  <c r="F235" i="27" s="1"/>
  <c r="D232" i="27"/>
  <c r="D228" i="27"/>
  <c r="B227" i="27"/>
  <c r="F227" i="27" s="1"/>
  <c r="E220" i="66" l="1"/>
  <c r="G220" i="66"/>
  <c r="E221" i="66"/>
  <c r="G221" i="66"/>
  <c r="H226" i="31"/>
  <c r="J226" i="31"/>
  <c r="H225" i="31"/>
  <c r="E17" i="80" s="1"/>
  <c r="K17" i="80" s="1"/>
  <c r="J225" i="31"/>
  <c r="E217" i="66"/>
  <c r="G217" i="66"/>
  <c r="E218" i="66"/>
  <c r="G218" i="66"/>
  <c r="E219" i="66"/>
  <c r="G219" i="66"/>
  <c r="J222" i="31"/>
  <c r="J223" i="31"/>
  <c r="J224" i="31"/>
  <c r="H222" i="31"/>
  <c r="E14" i="80" s="1"/>
  <c r="K14" i="80" s="1"/>
  <c r="H223" i="31"/>
  <c r="E15" i="80" s="1"/>
  <c r="K15" i="80" s="1"/>
  <c r="H224" i="31"/>
  <c r="E16" i="80" s="1"/>
  <c r="K16" i="80" s="1"/>
  <c r="E222" i="31" l="1"/>
  <c r="C14" i="80" s="1"/>
  <c r="I14" i="80" s="1"/>
  <c r="E223" i="31"/>
  <c r="C15" i="80" s="1"/>
  <c r="I15" i="80" s="1"/>
  <c r="E224" i="31"/>
  <c r="C16" i="80" s="1"/>
  <c r="I16" i="80" s="1"/>
  <c r="E203" i="66" l="1"/>
  <c r="G203" i="66"/>
  <c r="E204" i="66"/>
  <c r="G204" i="66"/>
  <c r="E205" i="66"/>
  <c r="G205" i="66"/>
  <c r="E206" i="66"/>
  <c r="G206" i="66"/>
  <c r="E207" i="66"/>
  <c r="G207" i="66"/>
  <c r="E208" i="66"/>
  <c r="G208" i="66"/>
  <c r="E209" i="66"/>
  <c r="G209" i="66"/>
  <c r="E210" i="66"/>
  <c r="G210" i="66"/>
  <c r="E211" i="66"/>
  <c r="G211" i="66"/>
  <c r="E212" i="66"/>
  <c r="G212" i="66"/>
  <c r="E213" i="66"/>
  <c r="G213" i="66"/>
  <c r="E214" i="66"/>
  <c r="G214" i="66"/>
  <c r="E215" i="66"/>
  <c r="G215" i="66"/>
  <c r="E216" i="66"/>
  <c r="G216" i="66"/>
  <c r="B218" i="15"/>
  <c r="F218" i="15" s="1"/>
  <c r="D218" i="15"/>
  <c r="J218" i="15" s="1"/>
  <c r="V214" i="66" s="1"/>
  <c r="G218" i="15"/>
  <c r="O214" i="66" s="1"/>
  <c r="B219" i="15"/>
  <c r="F219" i="15" s="1"/>
  <c r="D219" i="15"/>
  <c r="J219" i="15" s="1"/>
  <c r="V215" i="66" s="1"/>
  <c r="G219" i="15"/>
  <c r="O215" i="66" s="1"/>
  <c r="B220" i="15"/>
  <c r="F220" i="15" s="1"/>
  <c r="D220" i="15"/>
  <c r="D220" i="27" s="1"/>
  <c r="G220" i="15"/>
  <c r="O216" i="66" s="1"/>
  <c r="B221" i="15"/>
  <c r="C221" i="15"/>
  <c r="D221" i="15"/>
  <c r="E221" i="15"/>
  <c r="K221" i="15" s="1"/>
  <c r="X217" i="66" s="1"/>
  <c r="G221" i="15"/>
  <c r="O217" i="66" s="1"/>
  <c r="B222" i="15"/>
  <c r="C222" i="15"/>
  <c r="D222" i="15"/>
  <c r="J222" i="15" s="1"/>
  <c r="V218" i="66" s="1"/>
  <c r="E222" i="15"/>
  <c r="G222" i="15"/>
  <c r="O218" i="66" s="1"/>
  <c r="B223" i="15"/>
  <c r="C223" i="15"/>
  <c r="D223" i="15"/>
  <c r="E223" i="15"/>
  <c r="G223" i="15"/>
  <c r="O219" i="66" s="1"/>
  <c r="B224" i="15"/>
  <c r="C224" i="15"/>
  <c r="D224" i="15"/>
  <c r="H220" i="66" s="1"/>
  <c r="E224" i="15"/>
  <c r="K224" i="15" s="1"/>
  <c r="X220" i="66" s="1"/>
  <c r="G224" i="15"/>
  <c r="O220" i="66" s="1"/>
  <c r="B225" i="15"/>
  <c r="C225" i="15"/>
  <c r="D225" i="15"/>
  <c r="E225" i="15"/>
  <c r="J221" i="66" s="1"/>
  <c r="G225" i="15"/>
  <c r="O221" i="66" s="1"/>
  <c r="B226" i="15"/>
  <c r="C226" i="15"/>
  <c r="D226" i="15"/>
  <c r="E226" i="15"/>
  <c r="E226" i="27" s="1"/>
  <c r="G226" i="15"/>
  <c r="E208" i="31"/>
  <c r="E209" i="31"/>
  <c r="E210" i="31"/>
  <c r="E211" i="31"/>
  <c r="E212" i="31"/>
  <c r="E213" i="31"/>
  <c r="E214" i="31"/>
  <c r="C6" i="80" s="1"/>
  <c r="I6" i="80" s="1"/>
  <c r="E215" i="31"/>
  <c r="C7" i="80" s="1"/>
  <c r="I7" i="80" s="1"/>
  <c r="E216" i="31"/>
  <c r="C8" i="80" s="1"/>
  <c r="I8" i="80" s="1"/>
  <c r="E217" i="31"/>
  <c r="C9" i="80" s="1"/>
  <c r="I9" i="80" s="1"/>
  <c r="E218" i="31"/>
  <c r="C10" i="80" s="1"/>
  <c r="I10" i="80" s="1"/>
  <c r="E219" i="31"/>
  <c r="C11" i="80" s="1"/>
  <c r="I11" i="80" s="1"/>
  <c r="E220" i="31"/>
  <c r="C12" i="80" s="1"/>
  <c r="I12" i="80" s="1"/>
  <c r="E221" i="31"/>
  <c r="C13" i="80" s="1"/>
  <c r="I13" i="80" s="1"/>
  <c r="J208" i="31"/>
  <c r="J209" i="31"/>
  <c r="J210" i="31"/>
  <c r="J211" i="31"/>
  <c r="J212" i="31"/>
  <c r="J213" i="31"/>
  <c r="J214" i="31"/>
  <c r="J215" i="31"/>
  <c r="J216" i="31"/>
  <c r="J217" i="31"/>
  <c r="J218" i="31"/>
  <c r="J219" i="31"/>
  <c r="J220" i="31"/>
  <c r="J221" i="31"/>
  <c r="H208" i="31"/>
  <c r="H209" i="31"/>
  <c r="H210" i="31"/>
  <c r="H211" i="31"/>
  <c r="H212" i="31"/>
  <c r="H213" i="31"/>
  <c r="H214" i="31"/>
  <c r="E6" i="80" s="1"/>
  <c r="K6" i="80" s="1"/>
  <c r="H215" i="31"/>
  <c r="E7" i="80" s="1"/>
  <c r="K7" i="80" s="1"/>
  <c r="H216" i="31"/>
  <c r="E8" i="80" s="1"/>
  <c r="K8" i="80" s="1"/>
  <c r="H217" i="31"/>
  <c r="E9" i="80" s="1"/>
  <c r="K9" i="80" s="1"/>
  <c r="H218" i="31"/>
  <c r="E10" i="80" s="1"/>
  <c r="K10" i="80" s="1"/>
  <c r="H219" i="31"/>
  <c r="E11" i="80" s="1"/>
  <c r="K11" i="80" s="1"/>
  <c r="H220" i="31"/>
  <c r="E12" i="80" s="1"/>
  <c r="K12" i="80" s="1"/>
  <c r="H221" i="31"/>
  <c r="E13" i="80" s="1"/>
  <c r="K13" i="80" s="1"/>
  <c r="B216" i="15"/>
  <c r="F216" i="15" s="1"/>
  <c r="D216" i="15"/>
  <c r="H212" i="66" s="1"/>
  <c r="G216" i="15"/>
  <c r="O212" i="66" s="1"/>
  <c r="B217" i="15"/>
  <c r="F217" i="15" s="1"/>
  <c r="M213" i="66" s="1"/>
  <c r="D217" i="15"/>
  <c r="J217" i="15" s="1"/>
  <c r="V213" i="66" s="1"/>
  <c r="G217" i="15"/>
  <c r="O213" i="66" s="1"/>
  <c r="I19" i="80" l="1"/>
  <c r="K19" i="80"/>
  <c r="C216" i="15"/>
  <c r="I216" i="15" s="1"/>
  <c r="T212" i="66" s="1"/>
  <c r="H218" i="15"/>
  <c r="Q214" i="66" s="1"/>
  <c r="E218" i="15"/>
  <c r="E218" i="27" s="1"/>
  <c r="E219" i="15"/>
  <c r="J215" i="66" s="1"/>
  <c r="E216" i="15"/>
  <c r="J212" i="66" s="1"/>
  <c r="E217" i="15"/>
  <c r="J213" i="66" s="1"/>
  <c r="C219" i="15"/>
  <c r="F215" i="66" s="1"/>
  <c r="C220" i="15"/>
  <c r="C220" i="27" s="1"/>
  <c r="AP216" i="66" s="1"/>
  <c r="C218" i="15"/>
  <c r="C218" i="27" s="1"/>
  <c r="AP214" i="66" s="1"/>
  <c r="E220" i="15"/>
  <c r="J216" i="66" s="1"/>
  <c r="K226" i="15"/>
  <c r="H216" i="15"/>
  <c r="Q212" i="66" s="1"/>
  <c r="E224" i="27"/>
  <c r="J220" i="66"/>
  <c r="H220" i="15"/>
  <c r="Q216" i="66" s="1"/>
  <c r="D225" i="27"/>
  <c r="H221" i="66"/>
  <c r="M214" i="66"/>
  <c r="J226" i="15"/>
  <c r="D226" i="27"/>
  <c r="I226" i="15"/>
  <c r="C226" i="27"/>
  <c r="F226" i="15"/>
  <c r="H226" i="15" s="1"/>
  <c r="B226" i="27"/>
  <c r="F226" i="27" s="1"/>
  <c r="J220" i="15"/>
  <c r="V216" i="66" s="1"/>
  <c r="I224" i="15"/>
  <c r="T220" i="66" s="1"/>
  <c r="F220" i="66"/>
  <c r="C224" i="27"/>
  <c r="AP220" i="66" s="1"/>
  <c r="I225" i="15"/>
  <c r="T221" i="66" s="1"/>
  <c r="C225" i="27"/>
  <c r="AP221" i="66" s="1"/>
  <c r="F221" i="66"/>
  <c r="F224" i="15"/>
  <c r="D220" i="66"/>
  <c r="B224" i="27"/>
  <c r="F224" i="27" s="1"/>
  <c r="F225" i="15"/>
  <c r="D221" i="66"/>
  <c r="B225" i="27"/>
  <c r="F225" i="27" s="1"/>
  <c r="K225" i="15"/>
  <c r="X221" i="66" s="1"/>
  <c r="E225" i="27"/>
  <c r="J225" i="15"/>
  <c r="V221" i="66" s="1"/>
  <c r="J224" i="15"/>
  <c r="D224" i="27"/>
  <c r="F221" i="15"/>
  <c r="B221" i="27"/>
  <c r="F221" i="27" s="1"/>
  <c r="D217" i="66"/>
  <c r="D213" i="66"/>
  <c r="I222" i="15"/>
  <c r="T218" i="66" s="1"/>
  <c r="F218" i="66"/>
  <c r="C222" i="27"/>
  <c r="AP218" i="66" s="1"/>
  <c r="F222" i="15"/>
  <c r="D218" i="66"/>
  <c r="B222" i="27"/>
  <c r="F222" i="27" s="1"/>
  <c r="M212" i="66"/>
  <c r="I223" i="15"/>
  <c r="T219" i="66" s="1"/>
  <c r="F219" i="66"/>
  <c r="C223" i="27"/>
  <c r="F223" i="15"/>
  <c r="H223" i="15" s="1"/>
  <c r="Q219" i="66" s="1"/>
  <c r="D219" i="66"/>
  <c r="B223" i="27"/>
  <c r="F223" i="27" s="1"/>
  <c r="H219" i="15"/>
  <c r="Q215" i="66" s="1"/>
  <c r="D214" i="66"/>
  <c r="B216" i="27"/>
  <c r="F216" i="27" s="1"/>
  <c r="K223" i="15"/>
  <c r="X219" i="66" s="1"/>
  <c r="E223" i="27"/>
  <c r="J219" i="66"/>
  <c r="K222" i="15"/>
  <c r="X218" i="66" s="1"/>
  <c r="E222" i="27"/>
  <c r="J218" i="66"/>
  <c r="J217" i="66"/>
  <c r="E221" i="27"/>
  <c r="D212" i="66"/>
  <c r="I221" i="15"/>
  <c r="T217" i="66" s="1"/>
  <c r="C221" i="27"/>
  <c r="F217" i="66"/>
  <c r="H217" i="15"/>
  <c r="Q213" i="66" s="1"/>
  <c r="J223" i="15"/>
  <c r="V219" i="66" s="1"/>
  <c r="H219" i="66"/>
  <c r="D223" i="27"/>
  <c r="D222" i="27"/>
  <c r="H218" i="66"/>
  <c r="J221" i="15"/>
  <c r="V217" i="66" s="1"/>
  <c r="D221" i="27"/>
  <c r="H217" i="66"/>
  <c r="B218" i="27"/>
  <c r="F218" i="27" s="1"/>
  <c r="D219" i="27"/>
  <c r="H213" i="66"/>
  <c r="H216" i="66"/>
  <c r="H214" i="66"/>
  <c r="D218" i="27"/>
  <c r="B220" i="27"/>
  <c r="F220" i="27" s="1"/>
  <c r="H215" i="66"/>
  <c r="M216" i="66"/>
  <c r="D215" i="66"/>
  <c r="B219" i="27"/>
  <c r="F219" i="27" s="1"/>
  <c r="M215" i="66"/>
  <c r="D216" i="66"/>
  <c r="C216" i="27"/>
  <c r="AP212" i="66" s="1"/>
  <c r="B217" i="27"/>
  <c r="F217" i="27" s="1"/>
  <c r="D217" i="27"/>
  <c r="J216" i="15"/>
  <c r="V212" i="66" s="1"/>
  <c r="D216" i="27"/>
  <c r="C217" i="15"/>
  <c r="F213" i="66" s="1"/>
  <c r="E216" i="27" l="1"/>
  <c r="E217" i="27"/>
  <c r="K217" i="15"/>
  <c r="X213" i="66" s="1"/>
  <c r="F212" i="66"/>
  <c r="J214" i="66"/>
  <c r="E219" i="27"/>
  <c r="I219" i="15"/>
  <c r="K219" i="15"/>
  <c r="X215" i="66" s="1"/>
  <c r="K216" i="15"/>
  <c r="X212" i="66" s="1"/>
  <c r="I218" i="15"/>
  <c r="T214" i="66" s="1"/>
  <c r="E220" i="27"/>
  <c r="K220" i="15"/>
  <c r="X216" i="66" s="1"/>
  <c r="I220" i="15"/>
  <c r="T216" i="66" s="1"/>
  <c r="F216" i="66"/>
  <c r="C219" i="27"/>
  <c r="AP215" i="66" s="1"/>
  <c r="F214" i="66"/>
  <c r="K218" i="15"/>
  <c r="X214" i="66" s="1"/>
  <c r="V220" i="66"/>
  <c r="H224" i="15"/>
  <c r="Q220" i="66" s="1"/>
  <c r="M220" i="66"/>
  <c r="H225" i="15"/>
  <c r="Q221" i="66" s="1"/>
  <c r="M221" i="66"/>
  <c r="AP219" i="66"/>
  <c r="H221" i="15"/>
  <c r="Q217" i="66" s="1"/>
  <c r="M217" i="66"/>
  <c r="AP217" i="66"/>
  <c r="H222" i="15"/>
  <c r="Q218" i="66" s="1"/>
  <c r="M218" i="66"/>
  <c r="M219" i="66"/>
  <c r="T215" i="66"/>
  <c r="I217" i="15"/>
  <c r="T213" i="66" s="1"/>
  <c r="C217" i="27"/>
  <c r="AP213" i="66" s="1"/>
  <c r="B214" i="15"/>
  <c r="D214" i="15"/>
  <c r="G214" i="15"/>
  <c r="O210" i="66" s="1"/>
  <c r="B215" i="15"/>
  <c r="C215" i="15"/>
  <c r="D215" i="15"/>
  <c r="G215" i="15"/>
  <c r="O211" i="66" s="1"/>
  <c r="E214" i="15"/>
  <c r="J210" i="66" s="1"/>
  <c r="E215" i="15"/>
  <c r="J211" i="66" s="1"/>
  <c r="C214" i="15"/>
  <c r="F210" i="66" s="1"/>
  <c r="F214" i="15" l="1"/>
  <c r="M210" i="66" s="1"/>
  <c r="D210" i="66"/>
  <c r="I215" i="15"/>
  <c r="T211" i="66" s="1"/>
  <c r="F211" i="66"/>
  <c r="F215" i="15"/>
  <c r="M211" i="66" s="1"/>
  <c r="D211" i="66"/>
  <c r="D214" i="27"/>
  <c r="H210" i="66"/>
  <c r="J215" i="15"/>
  <c r="V211" i="66" s="1"/>
  <c r="H211" i="66"/>
  <c r="K214" i="15"/>
  <c r="X210" i="66" s="1"/>
  <c r="E214" i="27"/>
  <c r="K215" i="15"/>
  <c r="X211" i="66" s="1"/>
  <c r="E215" i="27"/>
  <c r="B215" i="27"/>
  <c r="F215" i="27" s="1"/>
  <c r="C215" i="27"/>
  <c r="AP211" i="66" s="1"/>
  <c r="B214" i="27"/>
  <c r="F214" i="27" s="1"/>
  <c r="C214" i="27"/>
  <c r="AP210" i="66" s="1"/>
  <c r="J214" i="15"/>
  <c r="V210" i="66" s="1"/>
  <c r="I214" i="15"/>
  <c r="T210" i="66" s="1"/>
  <c r="D215" i="27"/>
  <c r="H214" i="15" l="1"/>
  <c r="Q210" i="66" s="1"/>
  <c r="H215" i="15"/>
  <c r="Q211" i="66" s="1"/>
  <c r="B211" i="15" l="1"/>
  <c r="D211" i="15"/>
  <c r="H207" i="66" s="1"/>
  <c r="G211" i="15"/>
  <c r="O207" i="66" s="1"/>
  <c r="B212" i="15"/>
  <c r="C212" i="15"/>
  <c r="D212" i="15"/>
  <c r="G212" i="15"/>
  <c r="O208" i="66" s="1"/>
  <c r="B213" i="15"/>
  <c r="D209" i="66" s="1"/>
  <c r="D213" i="15"/>
  <c r="H209" i="66" s="1"/>
  <c r="G213" i="15"/>
  <c r="O209" i="66" s="1"/>
  <c r="C211" i="15"/>
  <c r="F207" i="66" s="1"/>
  <c r="C213" i="15"/>
  <c r="F209" i="66" s="1"/>
  <c r="E211" i="15"/>
  <c r="J207" i="66" s="1"/>
  <c r="E212" i="15"/>
  <c r="J208" i="66" s="1"/>
  <c r="E213" i="15"/>
  <c r="J209" i="66" s="1"/>
  <c r="B212" i="27" l="1"/>
  <c r="F212" i="27" s="1"/>
  <c r="D208" i="66"/>
  <c r="C212" i="27"/>
  <c r="AP208" i="66" s="1"/>
  <c r="F208" i="66"/>
  <c r="F211" i="15"/>
  <c r="M207" i="66" s="1"/>
  <c r="D207" i="66"/>
  <c r="J212" i="15"/>
  <c r="V208" i="66" s="1"/>
  <c r="H208" i="66"/>
  <c r="E213" i="27"/>
  <c r="K213" i="15"/>
  <c r="X209" i="66" s="1"/>
  <c r="I211" i="15"/>
  <c r="T207" i="66" s="1"/>
  <c r="C211" i="27"/>
  <c r="AP207" i="66" s="1"/>
  <c r="J213" i="15"/>
  <c r="V209" i="66" s="1"/>
  <c r="F213" i="15"/>
  <c r="M209" i="66" s="1"/>
  <c r="D212" i="27"/>
  <c r="D211" i="27"/>
  <c r="J211" i="15"/>
  <c r="V207" i="66" s="1"/>
  <c r="K211" i="15"/>
  <c r="X207" i="66" s="1"/>
  <c r="E211" i="27"/>
  <c r="K212" i="15"/>
  <c r="X208" i="66" s="1"/>
  <c r="E212" i="27"/>
  <c r="B213" i="27"/>
  <c r="F213" i="27" s="1"/>
  <c r="F212" i="15"/>
  <c r="M208" i="66" s="1"/>
  <c r="I213" i="15"/>
  <c r="T209" i="66" s="1"/>
  <c r="C213" i="27"/>
  <c r="AP209" i="66" s="1"/>
  <c r="I212" i="15"/>
  <c r="T208" i="66" s="1"/>
  <c r="B211" i="27"/>
  <c r="F211" i="27" s="1"/>
  <c r="D213" i="27"/>
  <c r="H213" i="15" l="1"/>
  <c r="Q209" i="66" s="1"/>
  <c r="H211" i="15"/>
  <c r="Q207" i="66" s="1"/>
  <c r="H212" i="15"/>
  <c r="Q208" i="66" s="1"/>
  <c r="C210" i="15" l="1"/>
  <c r="F206" i="66" s="1"/>
  <c r="E210" i="15"/>
  <c r="J206" i="66" s="1"/>
  <c r="E209" i="15"/>
  <c r="B209" i="15"/>
  <c r="D205" i="66" s="1"/>
  <c r="C209" i="15"/>
  <c r="D209" i="15"/>
  <c r="G209" i="15"/>
  <c r="O205" i="66" s="1"/>
  <c r="B210" i="15"/>
  <c r="D210" i="15"/>
  <c r="G210" i="15"/>
  <c r="O206" i="66" s="1"/>
  <c r="B210" i="27" l="1"/>
  <c r="F210" i="27" s="1"/>
  <c r="D206" i="66"/>
  <c r="K209" i="15"/>
  <c r="X205" i="66" s="1"/>
  <c r="J205" i="66"/>
  <c r="C209" i="27"/>
  <c r="AP205" i="66" s="1"/>
  <c r="F205" i="66"/>
  <c r="D209" i="27"/>
  <c r="H205" i="66"/>
  <c r="J210" i="15"/>
  <c r="V206" i="66" s="1"/>
  <c r="H206" i="66"/>
  <c r="J209" i="15"/>
  <c r="V205" i="66" s="1"/>
  <c r="I209" i="15"/>
  <c r="T205" i="66" s="1"/>
  <c r="F210" i="15"/>
  <c r="M206" i="66" s="1"/>
  <c r="I210" i="15"/>
  <c r="T206" i="66" s="1"/>
  <c r="C210" i="27"/>
  <c r="AP206" i="66" s="1"/>
  <c r="D210" i="27"/>
  <c r="B209" i="27"/>
  <c r="F209" i="27" s="1"/>
  <c r="F209" i="15"/>
  <c r="M205" i="66" s="1"/>
  <c r="K210" i="15"/>
  <c r="X206" i="66" s="1"/>
  <c r="E210" i="27"/>
  <c r="E209" i="27"/>
  <c r="H210" i="15" l="1"/>
  <c r="Q206" i="66" s="1"/>
  <c r="H209" i="15"/>
  <c r="Q205" i="66" s="1"/>
  <c r="E202" i="66" l="1"/>
  <c r="G202" i="66"/>
  <c r="B206" i="15"/>
  <c r="F206" i="15" s="1"/>
  <c r="M202" i="66" s="1"/>
  <c r="D206" i="15"/>
  <c r="H202" i="66" s="1"/>
  <c r="G206" i="15"/>
  <c r="O202" i="66" s="1"/>
  <c r="B207" i="15"/>
  <c r="D207" i="15"/>
  <c r="H203" i="66" s="1"/>
  <c r="G207" i="15"/>
  <c r="O203" i="66" s="1"/>
  <c r="B208" i="15"/>
  <c r="D204" i="66" s="1"/>
  <c r="D208" i="15"/>
  <c r="H204" i="66" s="1"/>
  <c r="G208" i="15"/>
  <c r="O204" i="66" s="1"/>
  <c r="E207" i="31"/>
  <c r="C207" i="15"/>
  <c r="C208" i="15"/>
  <c r="E208" i="15"/>
  <c r="J204" i="66" s="1"/>
  <c r="E207" i="15"/>
  <c r="J203" i="66" s="1"/>
  <c r="H207" i="31"/>
  <c r="J207" i="31"/>
  <c r="E199" i="66"/>
  <c r="G199" i="66"/>
  <c r="E200" i="66"/>
  <c r="G200" i="66"/>
  <c r="E201" i="66"/>
  <c r="G201" i="66"/>
  <c r="B203" i="15"/>
  <c r="F203" i="15" s="1"/>
  <c r="D203" i="15"/>
  <c r="H199" i="66" s="1"/>
  <c r="G203" i="15"/>
  <c r="O199" i="66" s="1"/>
  <c r="B204" i="15"/>
  <c r="D200" i="66" s="1"/>
  <c r="D204" i="15"/>
  <c r="J204" i="15" s="1"/>
  <c r="V200" i="66" s="1"/>
  <c r="G204" i="15"/>
  <c r="O200" i="66" s="1"/>
  <c r="B205" i="15"/>
  <c r="B205" i="27" s="1"/>
  <c r="F205" i="27" s="1"/>
  <c r="D205" i="15"/>
  <c r="D205" i="27" s="1"/>
  <c r="G205" i="15"/>
  <c r="O201" i="66" s="1"/>
  <c r="E204" i="31"/>
  <c r="E205" i="31"/>
  <c r="E206" i="31"/>
  <c r="C203" i="15" l="1"/>
  <c r="F199" i="66" s="1"/>
  <c r="E206" i="15"/>
  <c r="J202" i="66" s="1"/>
  <c r="C206" i="15"/>
  <c r="F202" i="66" s="1"/>
  <c r="C205" i="15"/>
  <c r="I205" i="15" s="1"/>
  <c r="T201" i="66" s="1"/>
  <c r="C204" i="15"/>
  <c r="C204" i="27" s="1"/>
  <c r="AP200" i="66" s="1"/>
  <c r="E206" i="27"/>
  <c r="I208" i="15"/>
  <c r="T204" i="66" s="1"/>
  <c r="F204" i="66"/>
  <c r="F207" i="15"/>
  <c r="M203" i="66" s="1"/>
  <c r="D203" i="66"/>
  <c r="C207" i="27"/>
  <c r="AP203" i="66" s="1"/>
  <c r="F203" i="66"/>
  <c r="I207" i="15"/>
  <c r="T203" i="66" s="1"/>
  <c r="B203" i="27"/>
  <c r="F203" i="27" s="1"/>
  <c r="D206" i="27"/>
  <c r="B206" i="27"/>
  <c r="F206" i="27" s="1"/>
  <c r="D202" i="66"/>
  <c r="F205" i="15"/>
  <c r="H205" i="15" s="1"/>
  <c r="Q201" i="66" s="1"/>
  <c r="D199" i="66"/>
  <c r="F204" i="15"/>
  <c r="M200" i="66" s="1"/>
  <c r="B204" i="27"/>
  <c r="F204" i="27" s="1"/>
  <c r="C208" i="27"/>
  <c r="AP204" i="66" s="1"/>
  <c r="H203" i="15"/>
  <c r="Q199" i="66" s="1"/>
  <c r="M199" i="66"/>
  <c r="D203" i="27"/>
  <c r="J203" i="15"/>
  <c r="V199" i="66" s="1"/>
  <c r="D201" i="66"/>
  <c r="H206" i="15"/>
  <c r="Q202" i="66" s="1"/>
  <c r="B207" i="27"/>
  <c r="F207" i="27" s="1"/>
  <c r="F208" i="15"/>
  <c r="M204" i="66" s="1"/>
  <c r="B208" i="27"/>
  <c r="F208" i="27" s="1"/>
  <c r="K208" i="15"/>
  <c r="X204" i="66" s="1"/>
  <c r="E208" i="27"/>
  <c r="K207" i="15"/>
  <c r="X203" i="66" s="1"/>
  <c r="E207" i="27"/>
  <c r="J207" i="15"/>
  <c r="V203" i="66" s="1"/>
  <c r="J206" i="15"/>
  <c r="V202" i="66" s="1"/>
  <c r="D207" i="27"/>
  <c r="D208" i="27"/>
  <c r="J208" i="15"/>
  <c r="V204" i="66" s="1"/>
  <c r="J205" i="15"/>
  <c r="V201" i="66" s="1"/>
  <c r="H201" i="66"/>
  <c r="H200" i="66"/>
  <c r="D204" i="27"/>
  <c r="C203" i="27" l="1"/>
  <c r="AP199" i="66" s="1"/>
  <c r="K206" i="15"/>
  <c r="X202" i="66" s="1"/>
  <c r="I203" i="15"/>
  <c r="T199" i="66" s="1"/>
  <c r="C206" i="27"/>
  <c r="AP202" i="66" s="1"/>
  <c r="F201" i="66"/>
  <c r="I204" i="15"/>
  <c r="T200" i="66" s="1"/>
  <c r="C205" i="27"/>
  <c r="AP201" i="66" s="1"/>
  <c r="I206" i="15"/>
  <c r="T202" i="66" s="1"/>
  <c r="F200" i="66"/>
  <c r="H207" i="15"/>
  <c r="Q203" i="66" s="1"/>
  <c r="H204" i="15"/>
  <c r="Q200" i="66" s="1"/>
  <c r="M201" i="66"/>
  <c r="H208" i="15"/>
  <c r="Q204" i="66" s="1"/>
  <c r="H206" i="31" l="1"/>
  <c r="H205" i="31"/>
  <c r="H204" i="31"/>
  <c r="J204" i="31"/>
  <c r="J205" i="31"/>
  <c r="J206" i="31"/>
  <c r="E203" i="15" l="1"/>
  <c r="K203" i="15" s="1"/>
  <c r="X199" i="66" s="1"/>
  <c r="E204" i="15"/>
  <c r="K204" i="15" s="1"/>
  <c r="X200" i="66" s="1"/>
  <c r="E205" i="15"/>
  <c r="J201" i="66" s="1"/>
  <c r="K205" i="15"/>
  <c r="X201" i="66" s="1"/>
  <c r="E205" i="27"/>
  <c r="B201" i="15"/>
  <c r="D197" i="66" s="1"/>
  <c r="D201" i="15"/>
  <c r="H197" i="66" s="1"/>
  <c r="G201" i="15"/>
  <c r="O197" i="66" s="1"/>
  <c r="B202" i="15"/>
  <c r="B202" i="27" s="1"/>
  <c r="F202" i="27" s="1"/>
  <c r="D202" i="15"/>
  <c r="J202" i="15" s="1"/>
  <c r="V198" i="66" s="1"/>
  <c r="G202" i="15"/>
  <c r="O198" i="66" s="1"/>
  <c r="E197" i="66"/>
  <c r="G197" i="66"/>
  <c r="E198" i="66"/>
  <c r="G198" i="66"/>
  <c r="H203" i="31"/>
  <c r="J203" i="31"/>
  <c r="H202" i="31"/>
  <c r="J202" i="31"/>
  <c r="E202" i="31"/>
  <c r="E203" i="31"/>
  <c r="E204" i="27" l="1"/>
  <c r="J200" i="66"/>
  <c r="J199" i="66"/>
  <c r="E203" i="27"/>
  <c r="C202" i="15"/>
  <c r="C202" i="27" s="1"/>
  <c r="AP198" i="66" s="1"/>
  <c r="E202" i="15"/>
  <c r="E202" i="27" s="1"/>
  <c r="C201" i="15"/>
  <c r="F197" i="66" s="1"/>
  <c r="E201" i="15"/>
  <c r="K201" i="15" s="1"/>
  <c r="X197" i="66" s="1"/>
  <c r="I202" i="15"/>
  <c r="T198" i="66" s="1"/>
  <c r="D202" i="27"/>
  <c r="J201" i="15"/>
  <c r="V197" i="66" s="1"/>
  <c r="D198" i="66"/>
  <c r="F202" i="15"/>
  <c r="M198" i="66" s="1"/>
  <c r="B201" i="27"/>
  <c r="F201" i="27" s="1"/>
  <c r="D201" i="27"/>
  <c r="H198" i="66"/>
  <c r="F201" i="15"/>
  <c r="E200" i="31"/>
  <c r="E201" i="31"/>
  <c r="H201" i="31"/>
  <c r="J201" i="31"/>
  <c r="H200" i="31"/>
  <c r="J200" i="31"/>
  <c r="B199" i="15"/>
  <c r="F199" i="15" s="1"/>
  <c r="D199" i="15"/>
  <c r="J199" i="15" s="1"/>
  <c r="V195" i="66" s="1"/>
  <c r="G199" i="15"/>
  <c r="O195" i="66" s="1"/>
  <c r="B200" i="15"/>
  <c r="F200" i="15" s="1"/>
  <c r="D200" i="15"/>
  <c r="D200" i="27" s="1"/>
  <c r="G200" i="15"/>
  <c r="O196" i="66" s="1"/>
  <c r="E193" i="66"/>
  <c r="G193" i="66"/>
  <c r="E194" i="66"/>
  <c r="G194" i="66"/>
  <c r="E195" i="66"/>
  <c r="G195" i="66"/>
  <c r="E196" i="66"/>
  <c r="G196" i="66"/>
  <c r="B197" i="15"/>
  <c r="B197" i="27" s="1"/>
  <c r="F197" i="27" s="1"/>
  <c r="D197" i="15"/>
  <c r="D197" i="27" s="1"/>
  <c r="G197" i="15"/>
  <c r="O193" i="66" s="1"/>
  <c r="B198" i="15"/>
  <c r="D194" i="66" s="1"/>
  <c r="D198" i="15"/>
  <c r="D198" i="27" s="1"/>
  <c r="G198" i="15"/>
  <c r="O194" i="66" s="1"/>
  <c r="H199" i="31"/>
  <c r="J199" i="31"/>
  <c r="H198" i="31"/>
  <c r="J198" i="31"/>
  <c r="E198" i="31"/>
  <c r="E199" i="31"/>
  <c r="C201" i="27" l="1"/>
  <c r="AP197" i="66" s="1"/>
  <c r="I201" i="15"/>
  <c r="T197" i="66" s="1"/>
  <c r="F198" i="66"/>
  <c r="J198" i="66"/>
  <c r="K202" i="15"/>
  <c r="X198" i="66" s="1"/>
  <c r="J197" i="66"/>
  <c r="E201" i="27"/>
  <c r="E199" i="15"/>
  <c r="C198" i="15"/>
  <c r="F194" i="66" s="1"/>
  <c r="E198" i="15"/>
  <c r="J194" i="66" s="1"/>
  <c r="C200" i="15"/>
  <c r="F196" i="66" s="1"/>
  <c r="C197" i="15"/>
  <c r="C197" i="27" s="1"/>
  <c r="AP193" i="66" s="1"/>
  <c r="E197" i="15"/>
  <c r="E197" i="27" s="1"/>
  <c r="C199" i="15"/>
  <c r="F195" i="66" s="1"/>
  <c r="E200" i="15"/>
  <c r="K200" i="15" s="1"/>
  <c r="X196" i="66" s="1"/>
  <c r="H202" i="15"/>
  <c r="Q198" i="66" s="1"/>
  <c r="J198" i="15"/>
  <c r="V194" i="66" s="1"/>
  <c r="M197" i="66"/>
  <c r="H201" i="15"/>
  <c r="H196" i="66"/>
  <c r="H193" i="66"/>
  <c r="H194" i="66"/>
  <c r="D193" i="66"/>
  <c r="B200" i="27"/>
  <c r="F200" i="27" s="1"/>
  <c r="H195" i="66"/>
  <c r="J200" i="15"/>
  <c r="V196" i="66" s="1"/>
  <c r="D199" i="27"/>
  <c r="J195" i="66"/>
  <c r="K199" i="15"/>
  <c r="X195" i="66" s="1"/>
  <c r="E199" i="27"/>
  <c r="D195" i="66"/>
  <c r="B199" i="27"/>
  <c r="F199" i="27" s="1"/>
  <c r="M196" i="66"/>
  <c r="H200" i="15"/>
  <c r="H199" i="15"/>
  <c r="M195" i="66"/>
  <c r="D196" i="66"/>
  <c r="B198" i="27"/>
  <c r="F198" i="27" s="1"/>
  <c r="F198" i="15"/>
  <c r="M194" i="66" s="1"/>
  <c r="J197" i="15"/>
  <c r="V193" i="66" s="1"/>
  <c r="F197" i="15"/>
  <c r="M193" i="66" s="1"/>
  <c r="B183" i="15"/>
  <c r="F183" i="15" s="1"/>
  <c r="D183" i="15"/>
  <c r="J183" i="15" s="1"/>
  <c r="G183" i="15"/>
  <c r="B184" i="15"/>
  <c r="F184" i="15" s="1"/>
  <c r="D184" i="15"/>
  <c r="J184" i="15" s="1"/>
  <c r="G184" i="15"/>
  <c r="B185" i="15"/>
  <c r="F185" i="15" s="1"/>
  <c r="D185" i="15"/>
  <c r="D185" i="27" s="1"/>
  <c r="G185" i="15"/>
  <c r="B186" i="15"/>
  <c r="F186" i="15" s="1"/>
  <c r="D186" i="15"/>
  <c r="J186" i="15" s="1"/>
  <c r="G186" i="15"/>
  <c r="B187" i="15"/>
  <c r="B187" i="27" s="1"/>
  <c r="F187" i="27" s="1"/>
  <c r="D187" i="15"/>
  <c r="D187" i="27" s="1"/>
  <c r="G187" i="15"/>
  <c r="B188" i="15"/>
  <c r="B188" i="27" s="1"/>
  <c r="F188" i="27" s="1"/>
  <c r="D188" i="15"/>
  <c r="D188" i="27" s="1"/>
  <c r="G188" i="15"/>
  <c r="B189" i="15"/>
  <c r="F189" i="15" s="1"/>
  <c r="D189" i="15"/>
  <c r="J189" i="15" s="1"/>
  <c r="G189" i="15"/>
  <c r="B190" i="15"/>
  <c r="F190" i="15" s="1"/>
  <c r="D190" i="15"/>
  <c r="J190" i="15" s="1"/>
  <c r="G190" i="15"/>
  <c r="B191" i="15"/>
  <c r="F191" i="15" s="1"/>
  <c r="D191" i="15"/>
  <c r="D191" i="27" s="1"/>
  <c r="G191" i="15"/>
  <c r="B192" i="15"/>
  <c r="F192" i="15" s="1"/>
  <c r="D192" i="15"/>
  <c r="D192" i="27" s="1"/>
  <c r="G192" i="15"/>
  <c r="B193" i="15"/>
  <c r="F193" i="15" s="1"/>
  <c r="D193" i="15"/>
  <c r="D193" i="27" s="1"/>
  <c r="G193" i="15"/>
  <c r="B194" i="15"/>
  <c r="D190" i="66" s="1"/>
  <c r="D194" i="15"/>
  <c r="H190" i="66" s="1"/>
  <c r="G194" i="15"/>
  <c r="O190" i="66" s="1"/>
  <c r="B195" i="15"/>
  <c r="B195" i="27" s="1"/>
  <c r="F195" i="27" s="1"/>
  <c r="D195" i="15"/>
  <c r="D195" i="27" s="1"/>
  <c r="G195" i="15"/>
  <c r="O191" i="66" s="1"/>
  <c r="B196" i="15"/>
  <c r="D192" i="66" s="1"/>
  <c r="D196" i="15"/>
  <c r="H192" i="66" s="1"/>
  <c r="G196" i="15"/>
  <c r="O192" i="66" s="1"/>
  <c r="E190" i="66"/>
  <c r="G190" i="66"/>
  <c r="E191" i="66"/>
  <c r="G191" i="66"/>
  <c r="E192" i="66"/>
  <c r="G192" i="66"/>
  <c r="H197" i="31"/>
  <c r="J197" i="31"/>
  <c r="H196" i="31"/>
  <c r="J196" i="31"/>
  <c r="H195" i="31"/>
  <c r="J195" i="31"/>
  <c r="E195" i="31"/>
  <c r="E196" i="31"/>
  <c r="E197" i="31"/>
  <c r="C198" i="27" l="1"/>
  <c r="AP194" i="66" s="1"/>
  <c r="E198" i="27"/>
  <c r="I198" i="15"/>
  <c r="T194" i="66" s="1"/>
  <c r="J196" i="66"/>
  <c r="C200" i="27"/>
  <c r="AP196" i="66" s="1"/>
  <c r="I200" i="15"/>
  <c r="T196" i="66" s="1"/>
  <c r="C199" i="27"/>
  <c r="AP195" i="66" s="1"/>
  <c r="E195" i="15"/>
  <c r="K195" i="15" s="1"/>
  <c r="X191" i="66" s="1"/>
  <c r="E194" i="15"/>
  <c r="J190" i="66" s="1"/>
  <c r="F193" i="66"/>
  <c r="I199" i="15"/>
  <c r="T195" i="66" s="1"/>
  <c r="I197" i="15"/>
  <c r="T193" i="66" s="1"/>
  <c r="C195" i="15"/>
  <c r="F191" i="66" s="1"/>
  <c r="C194" i="15"/>
  <c r="I194" i="15" s="1"/>
  <c r="T190" i="66" s="1"/>
  <c r="E196" i="15"/>
  <c r="K196" i="15" s="1"/>
  <c r="X192" i="66" s="1"/>
  <c r="E200" i="27"/>
  <c r="K197" i="15"/>
  <c r="X193" i="66" s="1"/>
  <c r="J193" i="66"/>
  <c r="C196" i="15"/>
  <c r="I196" i="15" s="1"/>
  <c r="T192" i="66" s="1"/>
  <c r="K198" i="15"/>
  <c r="X194" i="66" s="1"/>
  <c r="J187" i="15"/>
  <c r="H191" i="15"/>
  <c r="H186" i="15"/>
  <c r="B190" i="27"/>
  <c r="F190" i="27" s="1"/>
  <c r="H190" i="15"/>
  <c r="H185" i="15"/>
  <c r="B189" i="27"/>
  <c r="F189" i="27" s="1"/>
  <c r="D183" i="27"/>
  <c r="H192" i="15"/>
  <c r="Q197" i="66"/>
  <c r="F195" i="15"/>
  <c r="H195" i="15" s="1"/>
  <c r="Q191" i="66" s="1"/>
  <c r="J193" i="15"/>
  <c r="J191" i="15"/>
  <c r="F187" i="15"/>
  <c r="H187" i="15" s="1"/>
  <c r="H189" i="15"/>
  <c r="F188" i="15"/>
  <c r="H188" i="15" s="1"/>
  <c r="J192" i="15"/>
  <c r="H191" i="66"/>
  <c r="Q196" i="66"/>
  <c r="Q195" i="66"/>
  <c r="C196" i="27"/>
  <c r="AP192" i="66" s="1"/>
  <c r="D190" i="27"/>
  <c r="D189" i="27"/>
  <c r="H197" i="15"/>
  <c r="Q193" i="66" s="1"/>
  <c r="J185" i="15"/>
  <c r="B191" i="27"/>
  <c r="F191" i="27" s="1"/>
  <c r="D184" i="27"/>
  <c r="B183" i="27"/>
  <c r="F183" i="27" s="1"/>
  <c r="D191" i="66"/>
  <c r="D194" i="27"/>
  <c r="D186" i="27"/>
  <c r="H198" i="15"/>
  <c r="Q194" i="66" s="1"/>
  <c r="H184" i="15"/>
  <c r="B192" i="27"/>
  <c r="F192" i="27" s="1"/>
  <c r="B184" i="27"/>
  <c r="F184" i="27" s="1"/>
  <c r="H193" i="15"/>
  <c r="J188" i="15"/>
  <c r="H183" i="15"/>
  <c r="B194" i="27"/>
  <c r="F194" i="27" s="1"/>
  <c r="B193" i="27"/>
  <c r="F193" i="27" s="1"/>
  <c r="B186" i="27"/>
  <c r="F186" i="27" s="1"/>
  <c r="B185" i="27"/>
  <c r="F185" i="27" s="1"/>
  <c r="F196" i="15"/>
  <c r="H196" i="15" s="1"/>
  <c r="Q192" i="66" s="1"/>
  <c r="J195" i="15"/>
  <c r="V191" i="66" s="1"/>
  <c r="B196" i="27"/>
  <c r="F196" i="27" s="1"/>
  <c r="D196" i="27"/>
  <c r="J196" i="15"/>
  <c r="V192" i="66" s="1"/>
  <c r="F194" i="15"/>
  <c r="J194" i="15"/>
  <c r="V190" i="66" s="1"/>
  <c r="F192" i="66" l="1"/>
  <c r="C195" i="27"/>
  <c r="AP191" i="66" s="1"/>
  <c r="C194" i="27"/>
  <c r="AP190" i="66" s="1"/>
  <c r="I195" i="15"/>
  <c r="T191" i="66" s="1"/>
  <c r="F190" i="66"/>
  <c r="E194" i="27"/>
  <c r="K194" i="15"/>
  <c r="X190" i="66" s="1"/>
  <c r="J192" i="66"/>
  <c r="E195" i="27"/>
  <c r="J191" i="66"/>
  <c r="E196" i="27"/>
  <c r="M191" i="66"/>
  <c r="M192" i="66"/>
  <c r="H194" i="15"/>
  <c r="M190" i="66"/>
  <c r="Q190" i="66" l="1"/>
  <c r="D187" i="66" l="1"/>
  <c r="E187" i="66"/>
  <c r="G187" i="66"/>
  <c r="H187" i="66"/>
  <c r="M187" i="66"/>
  <c r="O187" i="66"/>
  <c r="Q187" i="66"/>
  <c r="V187" i="66"/>
  <c r="D188" i="66"/>
  <c r="E188" i="66"/>
  <c r="G188" i="66"/>
  <c r="M188" i="66"/>
  <c r="O188" i="66"/>
  <c r="Q188" i="66"/>
  <c r="E189" i="66"/>
  <c r="G189" i="66"/>
  <c r="O189" i="66"/>
  <c r="V188" i="66"/>
  <c r="Q189" i="66"/>
  <c r="V189" i="66"/>
  <c r="H189" i="66" l="1"/>
  <c r="H188" i="66"/>
  <c r="D189" i="66"/>
  <c r="M189" i="66"/>
  <c r="J191" i="31"/>
  <c r="J192" i="31"/>
  <c r="J193" i="31"/>
  <c r="J194" i="31"/>
  <c r="H191" i="31"/>
  <c r="H192" i="31"/>
  <c r="H193" i="31"/>
  <c r="H194" i="31"/>
  <c r="E192" i="31"/>
  <c r="E193" i="31"/>
  <c r="E194" i="31"/>
  <c r="C191" i="15" l="1"/>
  <c r="C191" i="27" s="1"/>
  <c r="C193" i="15"/>
  <c r="C193" i="27" s="1"/>
  <c r="C192" i="15"/>
  <c r="C192" i="27" s="1"/>
  <c r="E193" i="15"/>
  <c r="E193" i="27" s="1"/>
  <c r="E192" i="15"/>
  <c r="J188" i="66" s="1"/>
  <c r="E191" i="15"/>
  <c r="K191" i="15" s="1"/>
  <c r="X187" i="66" s="1"/>
  <c r="E190" i="15"/>
  <c r="E190" i="27" s="1"/>
  <c r="D185" i="66"/>
  <c r="H185" i="66"/>
  <c r="O185" i="66"/>
  <c r="V186" i="66"/>
  <c r="O186" i="66"/>
  <c r="E185" i="66"/>
  <c r="G185" i="66"/>
  <c r="E186" i="66"/>
  <c r="G186" i="66"/>
  <c r="J190" i="31"/>
  <c r="H189" i="31"/>
  <c r="H190" i="31"/>
  <c r="E190" i="31"/>
  <c r="E191" i="31"/>
  <c r="I191" i="15" l="1"/>
  <c r="T187" i="66" s="1"/>
  <c r="K192" i="15"/>
  <c r="X188" i="66" s="1"/>
  <c r="E192" i="27"/>
  <c r="F187" i="66"/>
  <c r="K193" i="15"/>
  <c r="X189" i="66" s="1"/>
  <c r="F189" i="66"/>
  <c r="F188" i="66"/>
  <c r="I192" i="15"/>
  <c r="T188" i="66" s="1"/>
  <c r="I193" i="15"/>
  <c r="T189" i="66" s="1"/>
  <c r="E188" i="15"/>
  <c r="K188" i="15" s="1"/>
  <c r="J186" i="66"/>
  <c r="E189" i="15"/>
  <c r="K189" i="15" s="1"/>
  <c r="X185" i="66" s="1"/>
  <c r="J187" i="66"/>
  <c r="K190" i="15"/>
  <c r="X186" i="66" s="1"/>
  <c r="J189" i="66"/>
  <c r="C189" i="15"/>
  <c r="I189" i="15" s="1"/>
  <c r="T185" i="66" s="1"/>
  <c r="E191" i="27"/>
  <c r="AP187" i="66"/>
  <c r="AP188" i="66"/>
  <c r="C190" i="15"/>
  <c r="AP189" i="66"/>
  <c r="D186" i="66"/>
  <c r="V185" i="66"/>
  <c r="M186" i="66"/>
  <c r="H186" i="66"/>
  <c r="E181" i="66"/>
  <c r="G181" i="66"/>
  <c r="E182" i="66"/>
  <c r="G182" i="66"/>
  <c r="E183" i="66"/>
  <c r="G183" i="66"/>
  <c r="E184" i="66"/>
  <c r="G184" i="66"/>
  <c r="O181" i="66"/>
  <c r="D182" i="66"/>
  <c r="V182" i="66"/>
  <c r="O182" i="66"/>
  <c r="Q183" i="66"/>
  <c r="O183" i="66"/>
  <c r="D184" i="66"/>
  <c r="V184" i="66"/>
  <c r="O184" i="66"/>
  <c r="J189" i="31"/>
  <c r="H188" i="31"/>
  <c r="J188" i="31"/>
  <c r="H187" i="31"/>
  <c r="J187" i="31"/>
  <c r="H186" i="31"/>
  <c r="J186" i="31"/>
  <c r="E188" i="31"/>
  <c r="E189" i="31"/>
  <c r="E187" i="31"/>
  <c r="E186" i="31"/>
  <c r="E189" i="27" l="1"/>
  <c r="J185" i="66"/>
  <c r="E188" i="27"/>
  <c r="C185" i="15"/>
  <c r="F181" i="66" s="1"/>
  <c r="C187" i="15"/>
  <c r="I187" i="15" s="1"/>
  <c r="E185" i="15"/>
  <c r="K185" i="15" s="1"/>
  <c r="X181" i="66" s="1"/>
  <c r="F185" i="66"/>
  <c r="C186" i="15"/>
  <c r="C186" i="27" s="1"/>
  <c r="AP182" i="66" s="1"/>
  <c r="C188" i="15"/>
  <c r="F184" i="66" s="1"/>
  <c r="E187" i="15"/>
  <c r="J183" i="66" s="1"/>
  <c r="C189" i="27"/>
  <c r="AP185" i="66" s="1"/>
  <c r="E186" i="15"/>
  <c r="J182" i="66" s="1"/>
  <c r="I190" i="15"/>
  <c r="C190" i="27"/>
  <c r="F186" i="66"/>
  <c r="H181" i="66"/>
  <c r="V181" i="66"/>
  <c r="Q181" i="66"/>
  <c r="H182" i="66"/>
  <c r="Q184" i="66"/>
  <c r="D181" i="66"/>
  <c r="M184" i="66"/>
  <c r="D183" i="66"/>
  <c r="M181" i="66"/>
  <c r="M183" i="66"/>
  <c r="M185" i="66"/>
  <c r="Q186" i="66"/>
  <c r="H183" i="66"/>
  <c r="V183" i="66"/>
  <c r="H184" i="66"/>
  <c r="J184" i="66"/>
  <c r="X184" i="66"/>
  <c r="F183" i="66" l="1"/>
  <c r="C185" i="27"/>
  <c r="I185" i="15"/>
  <c r="T181" i="66" s="1"/>
  <c r="C188" i="27"/>
  <c r="AP184" i="66" s="1"/>
  <c r="F182" i="66"/>
  <c r="I188" i="15"/>
  <c r="T184" i="66" s="1"/>
  <c r="C187" i="27"/>
  <c r="AP183" i="66" s="1"/>
  <c r="J181" i="66"/>
  <c r="E186" i="27"/>
  <c r="K186" i="15"/>
  <c r="X182" i="66" s="1"/>
  <c r="E185" i="27"/>
  <c r="K187" i="15"/>
  <c r="X183" i="66" s="1"/>
  <c r="E187" i="27"/>
  <c r="I186" i="15"/>
  <c r="T182" i="66" s="1"/>
  <c r="AP186" i="66"/>
  <c r="T183" i="66"/>
  <c r="T186" i="66"/>
  <c r="M182" i="66"/>
  <c r="AP181" i="66"/>
  <c r="Q185" i="66"/>
  <c r="E180" i="66"/>
  <c r="G180" i="66"/>
  <c r="E179" i="66"/>
  <c r="G179" i="66"/>
  <c r="M179" i="66"/>
  <c r="O179" i="66"/>
  <c r="H180" i="66"/>
  <c r="O180" i="66"/>
  <c r="H185" i="31"/>
  <c r="J185" i="31"/>
  <c r="H184" i="31"/>
  <c r="J184" i="31"/>
  <c r="E184" i="31"/>
  <c r="E185" i="31"/>
  <c r="C183" i="15" l="1"/>
  <c r="F179" i="66" s="1"/>
  <c r="E183" i="15"/>
  <c r="E184" i="15"/>
  <c r="J180" i="66" s="1"/>
  <c r="C184" i="15"/>
  <c r="F180" i="66" s="1"/>
  <c r="E183" i="27"/>
  <c r="K183" i="15"/>
  <c r="X179" i="66" s="1"/>
  <c r="K184" i="15"/>
  <c r="X180" i="66" s="1"/>
  <c r="E184" i="27"/>
  <c r="J179" i="66"/>
  <c r="C184" i="27"/>
  <c r="I184" i="15"/>
  <c r="Q182" i="66"/>
  <c r="D179" i="66"/>
  <c r="Q180" i="66"/>
  <c r="Q179" i="66"/>
  <c r="V180" i="66"/>
  <c r="V179" i="66"/>
  <c r="H179" i="66"/>
  <c r="M180" i="66"/>
  <c r="D180" i="66"/>
  <c r="E177" i="66"/>
  <c r="G177" i="66"/>
  <c r="E178" i="66"/>
  <c r="G178" i="66"/>
  <c r="B181" i="15"/>
  <c r="F181" i="15" s="1"/>
  <c r="D181" i="15"/>
  <c r="D181" i="27" s="1"/>
  <c r="G181" i="15"/>
  <c r="O177" i="66" s="1"/>
  <c r="B182" i="15"/>
  <c r="F182" i="15" s="1"/>
  <c r="D182" i="15"/>
  <c r="D182" i="27" s="1"/>
  <c r="G182" i="15"/>
  <c r="O178" i="66" s="1"/>
  <c r="E182" i="31"/>
  <c r="E183" i="31"/>
  <c r="H183" i="31"/>
  <c r="J183" i="31"/>
  <c r="H182" i="31"/>
  <c r="J182" i="31"/>
  <c r="C183" i="27" l="1"/>
  <c r="AP179" i="66" s="1"/>
  <c r="I183" i="15"/>
  <c r="C181" i="15"/>
  <c r="I181" i="15" s="1"/>
  <c r="T177" i="66" s="1"/>
  <c r="E182" i="15"/>
  <c r="K182" i="15" s="1"/>
  <c r="X178" i="66" s="1"/>
  <c r="E181" i="15"/>
  <c r="J177" i="66" s="1"/>
  <c r="C182" i="15"/>
  <c r="T179" i="66"/>
  <c r="H181" i="15"/>
  <c r="Q177" i="66" s="1"/>
  <c r="H182" i="15"/>
  <c r="Q178" i="66" s="1"/>
  <c r="M177" i="66"/>
  <c r="E181" i="27"/>
  <c r="E182" i="27"/>
  <c r="D177" i="66"/>
  <c r="B181" i="27"/>
  <c r="F181" i="27" s="1"/>
  <c r="J181" i="15"/>
  <c r="V177" i="66" s="1"/>
  <c r="AP180" i="66"/>
  <c r="T180" i="66"/>
  <c r="H178" i="66"/>
  <c r="J182" i="15"/>
  <c r="V178" i="66" s="1"/>
  <c r="H177" i="66"/>
  <c r="D178" i="66"/>
  <c r="M178" i="66"/>
  <c r="B182" i="27"/>
  <c r="F182" i="27" s="1"/>
  <c r="F178" i="66"/>
  <c r="C182" i="27"/>
  <c r="I182" i="15"/>
  <c r="K181" i="15" l="1"/>
  <c r="X177" i="66" s="1"/>
  <c r="F177" i="66"/>
  <c r="C181" i="27"/>
  <c r="AP177" i="66" s="1"/>
  <c r="J178" i="66"/>
  <c r="T178" i="66"/>
  <c r="AP178" i="66"/>
  <c r="E176" i="66"/>
  <c r="G176" i="66"/>
  <c r="E173" i="66"/>
  <c r="G173" i="66"/>
  <c r="E174" i="66"/>
  <c r="G174" i="66"/>
  <c r="E175" i="66"/>
  <c r="G175" i="66"/>
  <c r="B179" i="15"/>
  <c r="F179" i="15" s="1"/>
  <c r="C179" i="15"/>
  <c r="F175" i="66" s="1"/>
  <c r="D179" i="15"/>
  <c r="H175" i="66" s="1"/>
  <c r="G179" i="15"/>
  <c r="O175" i="66" s="1"/>
  <c r="B180" i="15"/>
  <c r="B180" i="27" s="1"/>
  <c r="F180" i="27" s="1"/>
  <c r="D180" i="15"/>
  <c r="J180" i="15" s="1"/>
  <c r="V176" i="66" s="1"/>
  <c r="G180" i="15"/>
  <c r="O176" i="66" s="1"/>
  <c r="E180" i="31"/>
  <c r="E181" i="31"/>
  <c r="C180" i="15" l="1"/>
  <c r="F176" i="66" s="1"/>
  <c r="H179" i="15"/>
  <c r="Q175" i="66" s="1"/>
  <c r="M175" i="66"/>
  <c r="B179" i="27"/>
  <c r="F179" i="27" s="1"/>
  <c r="I179" i="15"/>
  <c r="T175" i="66" s="1"/>
  <c r="F180" i="15"/>
  <c r="M176" i="66" s="1"/>
  <c r="D175" i="66"/>
  <c r="D176" i="66"/>
  <c r="C179" i="27"/>
  <c r="AP175" i="66" s="1"/>
  <c r="H176" i="66"/>
  <c r="D180" i="27"/>
  <c r="D179" i="27"/>
  <c r="J179" i="15"/>
  <c r="V175" i="66" s="1"/>
  <c r="I180" i="15" l="1"/>
  <c r="T176" i="66" s="1"/>
  <c r="C180" i="27"/>
  <c r="AP176" i="66" s="1"/>
  <c r="H180" i="15"/>
  <c r="Q176" i="66" s="1"/>
  <c r="H181" i="31"/>
  <c r="J181" i="31"/>
  <c r="H180" i="31"/>
  <c r="J180" i="31"/>
  <c r="E179" i="15" l="1"/>
  <c r="K179" i="15" s="1"/>
  <c r="E180" i="15"/>
  <c r="K180" i="15" s="1"/>
  <c r="B177" i="15"/>
  <c r="D177" i="15"/>
  <c r="G177" i="15"/>
  <c r="O173" i="66" s="1"/>
  <c r="B178" i="15"/>
  <c r="D178" i="15"/>
  <c r="G178" i="15"/>
  <c r="O174" i="66" s="1"/>
  <c r="H179" i="31"/>
  <c r="J179" i="31"/>
  <c r="H178" i="31"/>
  <c r="J178" i="31"/>
  <c r="E178" i="31"/>
  <c r="E179" i="31"/>
  <c r="E180" i="27" l="1"/>
  <c r="J176" i="66"/>
  <c r="E179" i="27"/>
  <c r="E177" i="15"/>
  <c r="J173" i="66" s="1"/>
  <c r="J175" i="66"/>
  <c r="C178" i="15"/>
  <c r="C177" i="15"/>
  <c r="E178" i="15"/>
  <c r="J174" i="66" s="1"/>
  <c r="X175" i="66"/>
  <c r="I178" i="15"/>
  <c r="T174" i="66" s="1"/>
  <c r="F174" i="66"/>
  <c r="J177" i="15"/>
  <c r="V173" i="66" s="1"/>
  <c r="H173" i="66"/>
  <c r="I177" i="15"/>
  <c r="T173" i="66" s="1"/>
  <c r="F173" i="66"/>
  <c r="F178" i="15"/>
  <c r="D174" i="66"/>
  <c r="F177" i="15"/>
  <c r="M173" i="66" s="1"/>
  <c r="D173" i="66"/>
  <c r="X176" i="66"/>
  <c r="J178" i="15"/>
  <c r="V174" i="66" s="1"/>
  <c r="H174" i="66"/>
  <c r="E170" i="66"/>
  <c r="G170" i="66"/>
  <c r="E171" i="66"/>
  <c r="G171" i="66"/>
  <c r="E172" i="66"/>
  <c r="G172" i="66"/>
  <c r="B174" i="15"/>
  <c r="F174" i="15" s="1"/>
  <c r="M170" i="66" s="1"/>
  <c r="D174" i="15"/>
  <c r="J174" i="15" s="1"/>
  <c r="V170" i="66" s="1"/>
  <c r="E174" i="15"/>
  <c r="K174" i="15" s="1"/>
  <c r="G174" i="15"/>
  <c r="O170" i="66" s="1"/>
  <c r="B175" i="15"/>
  <c r="D171" i="66" s="1"/>
  <c r="D175" i="15"/>
  <c r="J175" i="15" s="1"/>
  <c r="G175" i="15"/>
  <c r="O171" i="66" s="1"/>
  <c r="B176" i="15"/>
  <c r="D172" i="66" s="1"/>
  <c r="D176" i="15"/>
  <c r="H172" i="66" s="1"/>
  <c r="G176" i="15"/>
  <c r="O172" i="66" s="1"/>
  <c r="J175" i="31"/>
  <c r="J176" i="31"/>
  <c r="J177" i="31"/>
  <c r="H175" i="31"/>
  <c r="H176" i="31"/>
  <c r="H177" i="31"/>
  <c r="E175" i="31"/>
  <c r="E176" i="31"/>
  <c r="E177" i="31"/>
  <c r="K177" i="15" l="1"/>
  <c r="X173" i="66" s="1"/>
  <c r="K178" i="15"/>
  <c r="X174" i="66" s="1"/>
  <c r="C174" i="15"/>
  <c r="F170" i="66" s="1"/>
  <c r="C175" i="15"/>
  <c r="I175" i="15" s="1"/>
  <c r="T171" i="66" s="1"/>
  <c r="E176" i="15"/>
  <c r="J172" i="66" s="1"/>
  <c r="C176" i="15"/>
  <c r="I176" i="15" s="1"/>
  <c r="T172" i="66" s="1"/>
  <c r="E175" i="15"/>
  <c r="J171" i="66" s="1"/>
  <c r="H177" i="15"/>
  <c r="Q173" i="66" s="1"/>
  <c r="K176" i="15"/>
  <c r="X172" i="66" s="1"/>
  <c r="D170" i="66"/>
  <c r="F171" i="66"/>
  <c r="H178" i="15"/>
  <c r="Q174" i="66" s="1"/>
  <c r="M174" i="66"/>
  <c r="F175" i="15"/>
  <c r="M171" i="66" s="1"/>
  <c r="I174" i="15"/>
  <c r="T170" i="66" s="1"/>
  <c r="H174" i="15"/>
  <c r="Q170" i="66" s="1"/>
  <c r="J170" i="66"/>
  <c r="F176" i="15"/>
  <c r="H176" i="15" s="1"/>
  <c r="Q172" i="66" s="1"/>
  <c r="H170" i="66"/>
  <c r="X170" i="66"/>
  <c r="J176" i="15"/>
  <c r="V172" i="66" s="1"/>
  <c r="H171" i="66"/>
  <c r="V171" i="66"/>
  <c r="E168" i="66"/>
  <c r="G168" i="66"/>
  <c r="E169" i="66"/>
  <c r="G169" i="66"/>
  <c r="B172" i="15"/>
  <c r="F172" i="15" s="1"/>
  <c r="D172" i="15"/>
  <c r="H168" i="66" s="1"/>
  <c r="G172" i="15"/>
  <c r="O168" i="66" s="1"/>
  <c r="B173" i="15"/>
  <c r="F173" i="15" s="1"/>
  <c r="D173" i="15"/>
  <c r="J173" i="15" s="1"/>
  <c r="V169" i="66" s="1"/>
  <c r="G173" i="15"/>
  <c r="O169" i="66" s="1"/>
  <c r="J173" i="31"/>
  <c r="J174" i="31"/>
  <c r="H173" i="31"/>
  <c r="H174" i="31"/>
  <c r="E172" i="31"/>
  <c r="E173" i="31"/>
  <c r="E174" i="31"/>
  <c r="C173" i="15" l="1"/>
  <c r="F169" i="66" s="1"/>
  <c r="E172" i="15"/>
  <c r="K172" i="15" s="1"/>
  <c r="X168" i="66" s="1"/>
  <c r="E173" i="15"/>
  <c r="K173" i="15" s="1"/>
  <c r="X169" i="66" s="1"/>
  <c r="F172" i="66"/>
  <c r="C172" i="15"/>
  <c r="I172" i="15" s="1"/>
  <c r="T168" i="66" s="1"/>
  <c r="K175" i="15"/>
  <c r="X171" i="66" s="1"/>
  <c r="D168" i="66"/>
  <c r="H172" i="15"/>
  <c r="Q168" i="66" s="1"/>
  <c r="H175" i="15"/>
  <c r="Q171" i="66" s="1"/>
  <c r="H173" i="15"/>
  <c r="Q169" i="66" s="1"/>
  <c r="M169" i="66"/>
  <c r="I173" i="15"/>
  <c r="D169" i="66"/>
  <c r="M168" i="66"/>
  <c r="M172" i="66"/>
  <c r="H169" i="66"/>
  <c r="J172" i="15"/>
  <c r="V168" i="66" s="1"/>
  <c r="E166" i="66"/>
  <c r="G166" i="66"/>
  <c r="E167" i="66"/>
  <c r="G167" i="66"/>
  <c r="B170" i="15"/>
  <c r="D170" i="15"/>
  <c r="J170" i="15" s="1"/>
  <c r="G170" i="15"/>
  <c r="O166" i="66" s="1"/>
  <c r="B171" i="15"/>
  <c r="F171" i="15" s="1"/>
  <c r="C171" i="15"/>
  <c r="C171" i="27" s="1"/>
  <c r="AP167" i="66" s="1"/>
  <c r="D171" i="15"/>
  <c r="H167" i="66" s="1"/>
  <c r="G171" i="15"/>
  <c r="O167" i="66" s="1"/>
  <c r="E171" i="31"/>
  <c r="H172" i="31"/>
  <c r="J172" i="31"/>
  <c r="H171" i="31"/>
  <c r="J171" i="31"/>
  <c r="D168" i="15"/>
  <c r="D168" i="27" s="1"/>
  <c r="D169" i="15"/>
  <c r="D169" i="27" s="1"/>
  <c r="B172" i="27"/>
  <c r="F172" i="27" s="1"/>
  <c r="D172" i="27"/>
  <c r="E172" i="27"/>
  <c r="B173" i="27"/>
  <c r="F173" i="27" s="1"/>
  <c r="C173" i="27"/>
  <c r="AP169" i="66" s="1"/>
  <c r="D173" i="27"/>
  <c r="E173" i="27"/>
  <c r="B174" i="27"/>
  <c r="F174" i="27" s="1"/>
  <c r="C174" i="27"/>
  <c r="AP170" i="66" s="1"/>
  <c r="D174" i="27"/>
  <c r="E174" i="27"/>
  <c r="B175" i="27"/>
  <c r="F175" i="27" s="1"/>
  <c r="C175" i="27"/>
  <c r="AP171" i="66" s="1"/>
  <c r="D175" i="27"/>
  <c r="E175" i="27"/>
  <c r="B176" i="27"/>
  <c r="F176" i="27" s="1"/>
  <c r="C176" i="27"/>
  <c r="AP172" i="66" s="1"/>
  <c r="D176" i="27"/>
  <c r="E176" i="27"/>
  <c r="B177" i="27"/>
  <c r="F177" i="27" s="1"/>
  <c r="C177" i="27"/>
  <c r="AP173" i="66" s="1"/>
  <c r="D177" i="27"/>
  <c r="E177" i="27"/>
  <c r="B178" i="27"/>
  <c r="F178" i="27" s="1"/>
  <c r="C178" i="27"/>
  <c r="AP174" i="66" s="1"/>
  <c r="D178" i="27"/>
  <c r="E178" i="27"/>
  <c r="B168" i="15"/>
  <c r="D164" i="66" s="1"/>
  <c r="G168" i="15"/>
  <c r="O164" i="66" s="1"/>
  <c r="B169" i="15"/>
  <c r="B169" i="27" s="1"/>
  <c r="F169" i="27" s="1"/>
  <c r="G169" i="15"/>
  <c r="O165" i="66" s="1"/>
  <c r="E164" i="66"/>
  <c r="G164" i="66"/>
  <c r="E165" i="66"/>
  <c r="G165" i="66"/>
  <c r="E169" i="31"/>
  <c r="E170" i="31"/>
  <c r="H170" i="31"/>
  <c r="J170" i="31"/>
  <c r="H169" i="31"/>
  <c r="J169" i="31"/>
  <c r="E161" i="66"/>
  <c r="G161" i="66"/>
  <c r="E162" i="66"/>
  <c r="G162" i="66"/>
  <c r="D166" i="15"/>
  <c r="J166" i="15" s="1"/>
  <c r="V162" i="66" s="1"/>
  <c r="E163" i="66"/>
  <c r="G163" i="66"/>
  <c r="D167" i="15"/>
  <c r="D167" i="27" s="1"/>
  <c r="B165" i="15"/>
  <c r="D165" i="15"/>
  <c r="D165" i="27" s="1"/>
  <c r="G165" i="15"/>
  <c r="O161" i="66" s="1"/>
  <c r="B166" i="15"/>
  <c r="G166" i="15"/>
  <c r="O162" i="66" s="1"/>
  <c r="B167" i="15"/>
  <c r="F167" i="15" s="1"/>
  <c r="G167" i="15"/>
  <c r="O163" i="66" s="1"/>
  <c r="E164" i="31"/>
  <c r="E165" i="31"/>
  <c r="E166" i="31"/>
  <c r="E167" i="31"/>
  <c r="E168" i="31"/>
  <c r="H168" i="31"/>
  <c r="J168" i="31"/>
  <c r="H167" i="31"/>
  <c r="J167" i="31"/>
  <c r="H166" i="31"/>
  <c r="J166" i="31"/>
  <c r="B162" i="15"/>
  <c r="B162" i="27" s="1"/>
  <c r="F162" i="27" s="1"/>
  <c r="D162" i="15"/>
  <c r="G6" i="15"/>
  <c r="G8" i="27" s="1"/>
  <c r="B163" i="15"/>
  <c r="D159" i="66" s="1"/>
  <c r="D163" i="15"/>
  <c r="D163" i="27" s="1"/>
  <c r="B164" i="15"/>
  <c r="D160" i="66" s="1"/>
  <c r="D164" i="15"/>
  <c r="G162" i="15"/>
  <c r="O158" i="66" s="1"/>
  <c r="G163" i="15"/>
  <c r="O159" i="66" s="1"/>
  <c r="G164" i="15"/>
  <c r="O160" i="66" s="1"/>
  <c r="E158" i="66"/>
  <c r="G158" i="66"/>
  <c r="E159" i="66"/>
  <c r="G159" i="66"/>
  <c r="E160" i="66"/>
  <c r="G160" i="66"/>
  <c r="E163" i="31"/>
  <c r="H165" i="31"/>
  <c r="J165" i="31"/>
  <c r="H164" i="31"/>
  <c r="J164" i="31"/>
  <c r="H163" i="31"/>
  <c r="J163" i="31"/>
  <c r="B159" i="15"/>
  <c r="E155" i="66"/>
  <c r="E160" i="31"/>
  <c r="G155" i="66"/>
  <c r="D159" i="15"/>
  <c r="D159" i="27" s="1"/>
  <c r="G159" i="15"/>
  <c r="O155" i="66" s="1"/>
  <c r="B160" i="15"/>
  <c r="D156" i="66" s="1"/>
  <c r="E156" i="66"/>
  <c r="E161" i="31"/>
  <c r="G156" i="66"/>
  <c r="D160" i="15"/>
  <c r="H156" i="66" s="1"/>
  <c r="G160" i="15"/>
  <c r="O156" i="66" s="1"/>
  <c r="B161" i="15"/>
  <c r="D157" i="66" s="1"/>
  <c r="E157" i="66"/>
  <c r="E162" i="31"/>
  <c r="G157" i="66"/>
  <c r="D161" i="15"/>
  <c r="G161" i="15"/>
  <c r="O157" i="66" s="1"/>
  <c r="H162" i="31"/>
  <c r="J162" i="31"/>
  <c r="H161" i="31"/>
  <c r="J161" i="31"/>
  <c r="B158" i="15"/>
  <c r="B158" i="27" s="1"/>
  <c r="F158" i="27" s="1"/>
  <c r="D158" i="15"/>
  <c r="D158" i="27" s="1"/>
  <c r="G158" i="15"/>
  <c r="O154" i="66" s="1"/>
  <c r="E154" i="66"/>
  <c r="G154" i="66"/>
  <c r="E159" i="31"/>
  <c r="J160" i="31"/>
  <c r="H160" i="31"/>
  <c r="H159" i="31"/>
  <c r="J159" i="31"/>
  <c r="B156" i="15"/>
  <c r="B156" i="27" s="1"/>
  <c r="F156" i="27" s="1"/>
  <c r="B157" i="15"/>
  <c r="B157" i="27" s="1"/>
  <c r="F157" i="27" s="1"/>
  <c r="D156" i="15"/>
  <c r="J156" i="15" s="1"/>
  <c r="G156" i="15"/>
  <c r="O152" i="66" s="1"/>
  <c r="D157" i="15"/>
  <c r="J157" i="15" s="1"/>
  <c r="V153" i="66" s="1"/>
  <c r="G157" i="15"/>
  <c r="O153" i="66" s="1"/>
  <c r="E152" i="66"/>
  <c r="G152" i="66"/>
  <c r="E153" i="66"/>
  <c r="G153" i="66"/>
  <c r="J157" i="31"/>
  <c r="J158" i="31"/>
  <c r="H157" i="31"/>
  <c r="H158" i="31"/>
  <c r="E157" i="31"/>
  <c r="E158" i="31"/>
  <c r="E151" i="66"/>
  <c r="G151" i="66"/>
  <c r="G155" i="15"/>
  <c r="O151" i="66" s="1"/>
  <c r="B155" i="15"/>
  <c r="D151" i="66" s="1"/>
  <c r="D155" i="15"/>
  <c r="D155" i="27" s="1"/>
  <c r="H156" i="31"/>
  <c r="J156" i="31"/>
  <c r="E155" i="31"/>
  <c r="E156" i="31"/>
  <c r="E149" i="66"/>
  <c r="G149" i="66"/>
  <c r="E150" i="66"/>
  <c r="G150" i="66"/>
  <c r="G154" i="15"/>
  <c r="O150" i="66" s="1"/>
  <c r="B153" i="15"/>
  <c r="D153" i="15"/>
  <c r="G153" i="15"/>
  <c r="O149" i="66" s="1"/>
  <c r="B154" i="15"/>
  <c r="B154" i="27" s="1"/>
  <c r="F154" i="27" s="1"/>
  <c r="D154" i="15"/>
  <c r="J154" i="15" s="1"/>
  <c r="V150" i="66" s="1"/>
  <c r="E154" i="31"/>
  <c r="J155" i="31"/>
  <c r="H155" i="31"/>
  <c r="H154" i="31"/>
  <c r="J154" i="31"/>
  <c r="E119" i="66"/>
  <c r="G119" i="66"/>
  <c r="E120" i="66"/>
  <c r="G120" i="66"/>
  <c r="E121" i="66"/>
  <c r="G121" i="66"/>
  <c r="E122" i="66"/>
  <c r="G122" i="66"/>
  <c r="E123" i="66"/>
  <c r="G123" i="66"/>
  <c r="E124" i="66"/>
  <c r="G124" i="66"/>
  <c r="E125" i="66"/>
  <c r="G125" i="66"/>
  <c r="E126" i="66"/>
  <c r="G126" i="66"/>
  <c r="E127" i="66"/>
  <c r="G127" i="66"/>
  <c r="E128" i="66"/>
  <c r="G128" i="66"/>
  <c r="E129" i="66"/>
  <c r="G129" i="66"/>
  <c r="E130" i="66"/>
  <c r="G130" i="66"/>
  <c r="E131" i="66"/>
  <c r="G131" i="66"/>
  <c r="E132" i="66"/>
  <c r="G132" i="66"/>
  <c r="E133" i="66"/>
  <c r="G133" i="66"/>
  <c r="E134" i="66"/>
  <c r="G134" i="66"/>
  <c r="E135" i="66"/>
  <c r="G135" i="66"/>
  <c r="E136" i="66"/>
  <c r="G136" i="66"/>
  <c r="E137" i="66"/>
  <c r="G137" i="66"/>
  <c r="E138" i="66"/>
  <c r="G138" i="66"/>
  <c r="E139" i="66"/>
  <c r="G139" i="66"/>
  <c r="E140" i="66"/>
  <c r="G140" i="66"/>
  <c r="E141" i="66"/>
  <c r="G141" i="66"/>
  <c r="E142" i="66"/>
  <c r="G142" i="66"/>
  <c r="E143" i="66"/>
  <c r="G143" i="66"/>
  <c r="E144" i="66"/>
  <c r="G144" i="66"/>
  <c r="E145" i="66"/>
  <c r="G145" i="66"/>
  <c r="E146" i="66"/>
  <c r="G146" i="66"/>
  <c r="E147" i="66"/>
  <c r="G147" i="66"/>
  <c r="E148" i="66"/>
  <c r="G148" i="66"/>
  <c r="G152" i="15"/>
  <c r="O148" i="66" s="1"/>
  <c r="B152" i="15"/>
  <c r="D148" i="66" s="1"/>
  <c r="D152" i="15"/>
  <c r="J152" i="15" s="1"/>
  <c r="V148" i="66" s="1"/>
  <c r="H153" i="31"/>
  <c r="J153" i="31"/>
  <c r="E153" i="31"/>
  <c r="B151" i="15"/>
  <c r="D151" i="15"/>
  <c r="H147" i="66" s="1"/>
  <c r="G151" i="15"/>
  <c r="O147" i="66" s="1"/>
  <c r="E152" i="31"/>
  <c r="H152" i="31"/>
  <c r="J152" i="31"/>
  <c r="G150" i="15"/>
  <c r="O146" i="66" s="1"/>
  <c r="B150" i="15"/>
  <c r="D150" i="15"/>
  <c r="H151" i="31"/>
  <c r="J151" i="31"/>
  <c r="E151" i="31"/>
  <c r="H150" i="31"/>
  <c r="J150" i="31"/>
  <c r="E150" i="31"/>
  <c r="D148" i="15"/>
  <c r="D148" i="27" s="1"/>
  <c r="E149" i="31"/>
  <c r="H149" i="31"/>
  <c r="J149" i="31"/>
  <c r="B135" i="15"/>
  <c r="F135" i="15" s="1"/>
  <c r="D135" i="15"/>
  <c r="J135" i="15" s="1"/>
  <c r="V131" i="66" s="1"/>
  <c r="G135" i="15"/>
  <c r="O131" i="66" s="1"/>
  <c r="B136" i="15"/>
  <c r="D132" i="66" s="1"/>
  <c r="D136" i="15"/>
  <c r="H132" i="66" s="1"/>
  <c r="G136" i="15"/>
  <c r="O132" i="66" s="1"/>
  <c r="B137" i="15"/>
  <c r="B137" i="27" s="1"/>
  <c r="F137" i="27" s="1"/>
  <c r="D137" i="15"/>
  <c r="J137" i="15" s="1"/>
  <c r="V133" i="66" s="1"/>
  <c r="G137" i="15"/>
  <c r="O133" i="66" s="1"/>
  <c r="B138" i="15"/>
  <c r="D134" i="66" s="1"/>
  <c r="D138" i="15"/>
  <c r="J138" i="15" s="1"/>
  <c r="V134" i="66" s="1"/>
  <c r="G138" i="15"/>
  <c r="O134" i="66" s="1"/>
  <c r="B139" i="15"/>
  <c r="D135" i="66" s="1"/>
  <c r="D139" i="15"/>
  <c r="J139" i="15" s="1"/>
  <c r="V135" i="66" s="1"/>
  <c r="G139" i="15"/>
  <c r="B140" i="15"/>
  <c r="F140" i="15" s="1"/>
  <c r="D140" i="15"/>
  <c r="J140" i="15" s="1"/>
  <c r="V136" i="66" s="1"/>
  <c r="G140" i="15"/>
  <c r="O136" i="66" s="1"/>
  <c r="B141" i="15"/>
  <c r="F141" i="15" s="1"/>
  <c r="D141" i="15"/>
  <c r="J141" i="15" s="1"/>
  <c r="V137" i="66" s="1"/>
  <c r="G141" i="15"/>
  <c r="O137" i="66" s="1"/>
  <c r="B142" i="15"/>
  <c r="D138" i="66" s="1"/>
  <c r="D142" i="15"/>
  <c r="G142" i="15"/>
  <c r="O138" i="66" s="1"/>
  <c r="B143" i="15"/>
  <c r="D143" i="15"/>
  <c r="J143" i="15" s="1"/>
  <c r="V139" i="66" s="1"/>
  <c r="G143" i="15"/>
  <c r="B144" i="15"/>
  <c r="D144" i="15"/>
  <c r="G144" i="15"/>
  <c r="O140" i="66" s="1"/>
  <c r="B145" i="15"/>
  <c r="F145" i="15" s="1"/>
  <c r="D145" i="15"/>
  <c r="G145" i="15"/>
  <c r="O141" i="66" s="1"/>
  <c r="B146" i="15"/>
  <c r="D146" i="15"/>
  <c r="G146" i="15"/>
  <c r="O142" i="66" s="1"/>
  <c r="B147" i="15"/>
  <c r="B147" i="27" s="1"/>
  <c r="F147" i="27" s="1"/>
  <c r="D147" i="15"/>
  <c r="D147" i="27" s="1"/>
  <c r="G147" i="15"/>
  <c r="O143" i="66" s="1"/>
  <c r="B148" i="15"/>
  <c r="D144" i="66" s="1"/>
  <c r="G148" i="15"/>
  <c r="O144" i="66" s="1"/>
  <c r="B149" i="15"/>
  <c r="B149" i="27" s="1"/>
  <c r="F149" i="27" s="1"/>
  <c r="D149" i="15"/>
  <c r="G149" i="15"/>
  <c r="E148" i="31"/>
  <c r="H148" i="31"/>
  <c r="J148" i="31"/>
  <c r="H147" i="31"/>
  <c r="J147" i="31"/>
  <c r="E147" i="31"/>
  <c r="E146" i="31"/>
  <c r="H146" i="31"/>
  <c r="J146" i="31"/>
  <c r="E145" i="31"/>
  <c r="H145" i="31"/>
  <c r="J145" i="31"/>
  <c r="J144" i="31"/>
  <c r="H144" i="31"/>
  <c r="E144" i="31"/>
  <c r="E143" i="31"/>
  <c r="H143" i="31"/>
  <c r="J143" i="31"/>
  <c r="E142" i="31"/>
  <c r="H142" i="31"/>
  <c r="J142" i="31"/>
  <c r="H141" i="31"/>
  <c r="J141" i="31"/>
  <c r="E141" i="31"/>
  <c r="H140" i="31"/>
  <c r="J140" i="31"/>
  <c r="E140" i="31"/>
  <c r="E139" i="31"/>
  <c r="H139" i="31"/>
  <c r="J139" i="31"/>
  <c r="H138" i="31"/>
  <c r="J138" i="31"/>
  <c r="H137" i="31"/>
  <c r="J137" i="31"/>
  <c r="E138" i="31"/>
  <c r="E137" i="31"/>
  <c r="B123" i="15"/>
  <c r="D119" i="66" s="1"/>
  <c r="D123" i="15"/>
  <c r="B124" i="15"/>
  <c r="D124" i="15"/>
  <c r="J124" i="15" s="1"/>
  <c r="V120" i="66" s="1"/>
  <c r="B125" i="15"/>
  <c r="D125" i="15"/>
  <c r="D125" i="27" s="1"/>
  <c r="B126" i="15"/>
  <c r="D126" i="15"/>
  <c r="J126" i="15" s="1"/>
  <c r="V122" i="66" s="1"/>
  <c r="B127" i="15"/>
  <c r="D127" i="15"/>
  <c r="B128" i="15"/>
  <c r="D128" i="15"/>
  <c r="H124" i="66" s="1"/>
  <c r="B129" i="15"/>
  <c r="D129" i="15"/>
  <c r="H125" i="66" s="1"/>
  <c r="B130" i="15"/>
  <c r="D126" i="66" s="1"/>
  <c r="D130" i="15"/>
  <c r="D130" i="27" s="1"/>
  <c r="B131" i="15"/>
  <c r="D127" i="66" s="1"/>
  <c r="D131" i="15"/>
  <c r="B132" i="15"/>
  <c r="B132" i="27" s="1"/>
  <c r="F132" i="27" s="1"/>
  <c r="D132" i="15"/>
  <c r="D132" i="27" s="1"/>
  <c r="B133" i="15"/>
  <c r="F133" i="15" s="1"/>
  <c r="M129" i="66" s="1"/>
  <c r="D133" i="15"/>
  <c r="D133" i="27" s="1"/>
  <c r="B134" i="15"/>
  <c r="F134" i="15" s="1"/>
  <c r="M130" i="66" s="1"/>
  <c r="D134" i="15"/>
  <c r="H130" i="66" s="1"/>
  <c r="G123" i="15"/>
  <c r="O119" i="66" s="1"/>
  <c r="G124" i="15"/>
  <c r="O120" i="66" s="1"/>
  <c r="G125" i="15"/>
  <c r="O121" i="66" s="1"/>
  <c r="G126" i="15"/>
  <c r="O122" i="66" s="1"/>
  <c r="G127" i="15"/>
  <c r="O123" i="66" s="1"/>
  <c r="G128" i="15"/>
  <c r="O124" i="66" s="1"/>
  <c r="G129" i="15"/>
  <c r="O125" i="66" s="1"/>
  <c r="G130" i="15"/>
  <c r="O126" i="66" s="1"/>
  <c r="G131" i="15"/>
  <c r="O127" i="66" s="1"/>
  <c r="G132" i="15"/>
  <c r="O128" i="66" s="1"/>
  <c r="G133" i="15"/>
  <c r="G134" i="15"/>
  <c r="H136" i="31"/>
  <c r="J136" i="31"/>
  <c r="H135" i="31"/>
  <c r="J135" i="31"/>
  <c r="E134" i="31"/>
  <c r="E135" i="31"/>
  <c r="E136" i="31"/>
  <c r="H134" i="31"/>
  <c r="J134" i="31"/>
  <c r="E133" i="31"/>
  <c r="H133" i="31"/>
  <c r="F35" i="1"/>
  <c r="F36" i="1" s="1"/>
  <c r="F39" i="1"/>
  <c r="I39" i="1" s="1"/>
  <c r="F40" i="1"/>
  <c r="I40" i="1" s="1"/>
  <c r="F41" i="1"/>
  <c r="I41" i="1" s="1"/>
  <c r="F42" i="1"/>
  <c r="I42" i="1" s="1"/>
  <c r="F43" i="1"/>
  <c r="I43" i="1" s="1"/>
  <c r="F8" i="1"/>
  <c r="F27" i="1" s="1"/>
  <c r="F17" i="1"/>
  <c r="C46" i="1"/>
  <c r="F26" i="1" s="1"/>
  <c r="F50" i="1"/>
  <c r="I50" i="1" s="1"/>
  <c r="J133" i="31"/>
  <c r="E132" i="31"/>
  <c r="H132" i="31"/>
  <c r="J132" i="31"/>
  <c r="E131" i="31"/>
  <c r="H131" i="31"/>
  <c r="J131" i="31"/>
  <c r="E130" i="31"/>
  <c r="H130" i="31"/>
  <c r="J130" i="31"/>
  <c r="E129" i="31"/>
  <c r="H129" i="31"/>
  <c r="J129" i="31"/>
  <c r="E128" i="31"/>
  <c r="H128" i="31"/>
  <c r="J128" i="31"/>
  <c r="E127" i="31"/>
  <c r="H127" i="31"/>
  <c r="J127" i="31"/>
  <c r="E126" i="31"/>
  <c r="H126" i="31"/>
  <c r="J126" i="31"/>
  <c r="E125" i="31"/>
  <c r="H125" i="31"/>
  <c r="J125" i="31"/>
  <c r="E124" i="31"/>
  <c r="H124" i="31"/>
  <c r="J124" i="31"/>
  <c r="E118" i="66"/>
  <c r="G118" i="66"/>
  <c r="E123" i="31"/>
  <c r="H123" i="31"/>
  <c r="J123" i="31"/>
  <c r="E117" i="66"/>
  <c r="G117" i="66"/>
  <c r="E122" i="31"/>
  <c r="H122" i="31"/>
  <c r="J122" i="31"/>
  <c r="E116" i="66"/>
  <c r="G116" i="66"/>
  <c r="E121" i="31"/>
  <c r="H121" i="31"/>
  <c r="J121" i="31"/>
  <c r="E114" i="66"/>
  <c r="G114" i="66"/>
  <c r="E115" i="66"/>
  <c r="G115" i="66"/>
  <c r="E120" i="31"/>
  <c r="E119" i="31"/>
  <c r="H119" i="31"/>
  <c r="J119" i="31"/>
  <c r="H120" i="31"/>
  <c r="J120" i="31"/>
  <c r="E112" i="66"/>
  <c r="G112" i="66"/>
  <c r="E113" i="66"/>
  <c r="G113" i="66"/>
  <c r="E117" i="31"/>
  <c r="E118" i="31"/>
  <c r="H118" i="31"/>
  <c r="J118" i="31"/>
  <c r="H117" i="31"/>
  <c r="J117" i="31"/>
  <c r="E110" i="66"/>
  <c r="G110" i="66"/>
  <c r="E111" i="66"/>
  <c r="G111" i="66"/>
  <c r="H116" i="31"/>
  <c r="J116" i="31"/>
  <c r="H115" i="31"/>
  <c r="J115" i="31"/>
  <c r="E115" i="31"/>
  <c r="E116" i="31"/>
  <c r="G109" i="66"/>
  <c r="E109" i="66"/>
  <c r="G108" i="66"/>
  <c r="E108" i="66"/>
  <c r="E113" i="31"/>
  <c r="E114" i="31"/>
  <c r="H114" i="31"/>
  <c r="J114" i="31"/>
  <c r="H113" i="31"/>
  <c r="J113" i="31"/>
  <c r="D111" i="15"/>
  <c r="H107" i="66" s="1"/>
  <c r="D112" i="15"/>
  <c r="D112" i="27" s="1"/>
  <c r="D113" i="15"/>
  <c r="D113" i="27" s="1"/>
  <c r="D114" i="15"/>
  <c r="H110" i="66" s="1"/>
  <c r="D115" i="15"/>
  <c r="D115" i="27" s="1"/>
  <c r="D116" i="15"/>
  <c r="J116" i="15" s="1"/>
  <c r="V112" i="66" s="1"/>
  <c r="D117" i="15"/>
  <c r="D117" i="27" s="1"/>
  <c r="D118" i="15"/>
  <c r="D118" i="27" s="1"/>
  <c r="D119" i="15"/>
  <c r="D119" i="27" s="1"/>
  <c r="D120" i="15"/>
  <c r="D121" i="15"/>
  <c r="J121" i="15" s="1"/>
  <c r="V117" i="66" s="1"/>
  <c r="D122" i="15"/>
  <c r="J122" i="15" s="1"/>
  <c r="B111" i="15"/>
  <c r="F111" i="15" s="1"/>
  <c r="G111" i="15"/>
  <c r="O107" i="66" s="1"/>
  <c r="B112" i="15"/>
  <c r="F112" i="15" s="1"/>
  <c r="G112" i="15"/>
  <c r="O108" i="66" s="1"/>
  <c r="B113" i="15"/>
  <c r="G113" i="15"/>
  <c r="O109" i="66" s="1"/>
  <c r="B114" i="15"/>
  <c r="F114" i="15" s="1"/>
  <c r="M110" i="66" s="1"/>
  <c r="G114" i="15"/>
  <c r="O110" i="66" s="1"/>
  <c r="B115" i="15"/>
  <c r="B115" i="27" s="1"/>
  <c r="F115" i="27" s="1"/>
  <c r="G115" i="15"/>
  <c r="O111" i="66" s="1"/>
  <c r="B116" i="15"/>
  <c r="G116" i="15"/>
  <c r="O112" i="66" s="1"/>
  <c r="B117" i="15"/>
  <c r="B117" i="27" s="1"/>
  <c r="F117" i="27" s="1"/>
  <c r="G117" i="15"/>
  <c r="O113" i="66" s="1"/>
  <c r="B118" i="15"/>
  <c r="D114" i="66" s="1"/>
  <c r="G118" i="15"/>
  <c r="O114" i="66" s="1"/>
  <c r="B119" i="15"/>
  <c r="B119" i="27" s="1"/>
  <c r="F119" i="27" s="1"/>
  <c r="G119" i="15"/>
  <c r="O115" i="66" s="1"/>
  <c r="B120" i="15"/>
  <c r="F120" i="15" s="1"/>
  <c r="M116" i="66" s="1"/>
  <c r="G120" i="15"/>
  <c r="B121" i="15"/>
  <c r="G121" i="15"/>
  <c r="O117" i="66" s="1"/>
  <c r="B122" i="15"/>
  <c r="G122" i="15"/>
  <c r="O118" i="66" s="1"/>
  <c r="E107" i="66"/>
  <c r="G107" i="66"/>
  <c r="H112" i="31"/>
  <c r="J112" i="31"/>
  <c r="E112" i="31"/>
  <c r="E105" i="66"/>
  <c r="G105" i="66"/>
  <c r="E106" i="66"/>
  <c r="G106" i="66"/>
  <c r="H111" i="31"/>
  <c r="J111" i="31"/>
  <c r="H110" i="31"/>
  <c r="J110" i="31"/>
  <c r="E110" i="31"/>
  <c r="E111" i="31"/>
  <c r="E108" i="31"/>
  <c r="E109" i="31"/>
  <c r="H109" i="31"/>
  <c r="J109" i="31"/>
  <c r="H108" i="31"/>
  <c r="J108" i="31"/>
  <c r="E103" i="66"/>
  <c r="G103" i="66"/>
  <c r="E104" i="66"/>
  <c r="G104" i="66"/>
  <c r="E101" i="66"/>
  <c r="G101" i="66"/>
  <c r="E102" i="66"/>
  <c r="G102" i="66"/>
  <c r="E106" i="31"/>
  <c r="E107" i="31"/>
  <c r="H107" i="31"/>
  <c r="J107" i="31"/>
  <c r="H106" i="31"/>
  <c r="J106" i="31"/>
  <c r="E100" i="66"/>
  <c r="G100" i="66"/>
  <c r="J105" i="31"/>
  <c r="H105" i="31"/>
  <c r="E104" i="31"/>
  <c r="E105" i="31"/>
  <c r="H104" i="31"/>
  <c r="J104" i="31"/>
  <c r="E99" i="66"/>
  <c r="G99" i="66"/>
  <c r="H103" i="31"/>
  <c r="J103" i="31"/>
  <c r="E103" i="31"/>
  <c r="E98" i="66"/>
  <c r="G98" i="66"/>
  <c r="E97" i="66"/>
  <c r="G97" i="66"/>
  <c r="J102" i="31"/>
  <c r="H102" i="31"/>
  <c r="E102" i="31"/>
  <c r="E101" i="31"/>
  <c r="H101" i="31"/>
  <c r="J101" i="31"/>
  <c r="E96" i="66"/>
  <c r="G96" i="66"/>
  <c r="E95" i="66"/>
  <c r="G95" i="66"/>
  <c r="B99" i="15"/>
  <c r="B99" i="27" s="1"/>
  <c r="F99" i="27" s="1"/>
  <c r="D99" i="15"/>
  <c r="J99" i="15" s="1"/>
  <c r="V95" i="66" s="1"/>
  <c r="G99" i="15"/>
  <c r="O95" i="66" s="1"/>
  <c r="B100" i="15"/>
  <c r="D96" i="66" s="1"/>
  <c r="D100" i="15"/>
  <c r="H96" i="66" s="1"/>
  <c r="G100" i="15"/>
  <c r="O96" i="66" s="1"/>
  <c r="B101" i="15"/>
  <c r="F101" i="15" s="1"/>
  <c r="M97" i="66" s="1"/>
  <c r="D101" i="15"/>
  <c r="D101" i="27" s="1"/>
  <c r="G101" i="15"/>
  <c r="O97" i="66" s="1"/>
  <c r="B102" i="15"/>
  <c r="D102" i="15"/>
  <c r="H98" i="66" s="1"/>
  <c r="G102" i="15"/>
  <c r="O98" i="66" s="1"/>
  <c r="B103" i="15"/>
  <c r="D99" i="66" s="1"/>
  <c r="D103" i="15"/>
  <c r="J103" i="15" s="1"/>
  <c r="V99" i="66" s="1"/>
  <c r="G103" i="15"/>
  <c r="O99" i="66" s="1"/>
  <c r="B104" i="15"/>
  <c r="D100" i="66" s="1"/>
  <c r="D104" i="15"/>
  <c r="H100" i="66" s="1"/>
  <c r="G104" i="15"/>
  <c r="O100" i="66" s="1"/>
  <c r="B105" i="15"/>
  <c r="B105" i="27" s="1"/>
  <c r="F105" i="27" s="1"/>
  <c r="D105" i="15"/>
  <c r="G105" i="15"/>
  <c r="O101" i="66" s="1"/>
  <c r="B106" i="15"/>
  <c r="F106" i="15" s="1"/>
  <c r="M102" i="66" s="1"/>
  <c r="D106" i="15"/>
  <c r="D106" i="27" s="1"/>
  <c r="G106" i="15"/>
  <c r="O102" i="66" s="1"/>
  <c r="B107" i="15"/>
  <c r="B107" i="27" s="1"/>
  <c r="F107" i="27" s="1"/>
  <c r="D107" i="15"/>
  <c r="J107" i="15" s="1"/>
  <c r="G107" i="15"/>
  <c r="O103" i="66" s="1"/>
  <c r="B108" i="15"/>
  <c r="D104" i="66" s="1"/>
  <c r="D108" i="15"/>
  <c r="D108" i="27" s="1"/>
  <c r="G108" i="15"/>
  <c r="O104" i="66" s="1"/>
  <c r="B109" i="15"/>
  <c r="F109" i="15" s="1"/>
  <c r="M105" i="66" s="1"/>
  <c r="D109" i="15"/>
  <c r="J109" i="15" s="1"/>
  <c r="G109" i="15"/>
  <c r="O105" i="66" s="1"/>
  <c r="B110" i="15"/>
  <c r="F110" i="15" s="1"/>
  <c r="D110" i="15"/>
  <c r="G110" i="15"/>
  <c r="O106" i="66" s="1"/>
  <c r="E100" i="31"/>
  <c r="H100" i="31"/>
  <c r="J100" i="31"/>
  <c r="E94" i="66"/>
  <c r="G94" i="66"/>
  <c r="H99" i="31"/>
  <c r="J99" i="31"/>
  <c r="E99" i="31"/>
  <c r="E93" i="66"/>
  <c r="G93" i="66"/>
  <c r="E98" i="31"/>
  <c r="H98" i="31"/>
  <c r="J98" i="31"/>
  <c r="E91" i="66"/>
  <c r="G91" i="66"/>
  <c r="E92" i="66"/>
  <c r="G92" i="66"/>
  <c r="H97" i="31"/>
  <c r="J97" i="31"/>
  <c r="H96" i="31"/>
  <c r="J96" i="31"/>
  <c r="E96" i="31"/>
  <c r="E97" i="31"/>
  <c r="E95" i="31"/>
  <c r="H95" i="31"/>
  <c r="J95" i="31"/>
  <c r="E90" i="66"/>
  <c r="G90" i="66"/>
  <c r="E89" i="66"/>
  <c r="G89" i="66"/>
  <c r="J94" i="31"/>
  <c r="H94" i="31"/>
  <c r="E94" i="31"/>
  <c r="E88" i="66"/>
  <c r="G88" i="66"/>
  <c r="E93" i="31"/>
  <c r="H93" i="31"/>
  <c r="J93" i="31"/>
  <c r="E87" i="66"/>
  <c r="G87" i="66"/>
  <c r="E92" i="31"/>
  <c r="H92" i="31"/>
  <c r="J92" i="31"/>
  <c r="E86" i="66"/>
  <c r="G86" i="66"/>
  <c r="H91" i="31"/>
  <c r="J91" i="31"/>
  <c r="E91" i="31"/>
  <c r="E85" i="66"/>
  <c r="G85" i="66"/>
  <c r="E90" i="31"/>
  <c r="H90" i="31"/>
  <c r="J90" i="31"/>
  <c r="E83" i="66"/>
  <c r="G83" i="66"/>
  <c r="E84" i="66"/>
  <c r="G84" i="66"/>
  <c r="B87" i="15"/>
  <c r="B87" i="27" s="1"/>
  <c r="F87" i="27" s="1"/>
  <c r="D87" i="15"/>
  <c r="H83" i="66" s="1"/>
  <c r="G87" i="15"/>
  <c r="O83" i="66" s="1"/>
  <c r="B88" i="15"/>
  <c r="B88" i="27" s="1"/>
  <c r="F88" i="27" s="1"/>
  <c r="D88" i="15"/>
  <c r="H84" i="66" s="1"/>
  <c r="G88" i="15"/>
  <c r="O84" i="66" s="1"/>
  <c r="B89" i="15"/>
  <c r="F89" i="15" s="1"/>
  <c r="D89" i="15"/>
  <c r="J89" i="15" s="1"/>
  <c r="V85" i="66" s="1"/>
  <c r="G89" i="15"/>
  <c r="O85" i="66" s="1"/>
  <c r="B90" i="15"/>
  <c r="F90" i="15" s="1"/>
  <c r="M86" i="66" s="1"/>
  <c r="D90" i="15"/>
  <c r="H86" i="66" s="1"/>
  <c r="G90" i="15"/>
  <c r="O86" i="66" s="1"/>
  <c r="B91" i="15"/>
  <c r="D87" i="66" s="1"/>
  <c r="D91" i="15"/>
  <c r="J91" i="15" s="1"/>
  <c r="V87" i="66" s="1"/>
  <c r="G91" i="15"/>
  <c r="O87" i="66" s="1"/>
  <c r="B92" i="15"/>
  <c r="D88" i="66" s="1"/>
  <c r="D92" i="15"/>
  <c r="D92" i="27" s="1"/>
  <c r="G92" i="15"/>
  <c r="O88" i="66" s="1"/>
  <c r="B93" i="15"/>
  <c r="D93" i="15"/>
  <c r="D93" i="27" s="1"/>
  <c r="G93" i="15"/>
  <c r="O89" i="66" s="1"/>
  <c r="B94" i="15"/>
  <c r="B94" i="27" s="1"/>
  <c r="F94" i="27" s="1"/>
  <c r="D94" i="15"/>
  <c r="H90" i="66" s="1"/>
  <c r="G94" i="15"/>
  <c r="O90" i="66" s="1"/>
  <c r="B95" i="15"/>
  <c r="B95" i="27" s="1"/>
  <c r="F95" i="27" s="1"/>
  <c r="D95" i="15"/>
  <c r="G95" i="15"/>
  <c r="O91" i="66" s="1"/>
  <c r="B96" i="15"/>
  <c r="B96" i="27" s="1"/>
  <c r="F96" i="27" s="1"/>
  <c r="D96" i="15"/>
  <c r="J96" i="15" s="1"/>
  <c r="V92" i="66" s="1"/>
  <c r="G96" i="15"/>
  <c r="O92" i="66" s="1"/>
  <c r="B97" i="15"/>
  <c r="D97" i="15"/>
  <c r="H93" i="66" s="1"/>
  <c r="G97" i="15"/>
  <c r="O93" i="66" s="1"/>
  <c r="B98" i="15"/>
  <c r="D94" i="66" s="1"/>
  <c r="D98" i="15"/>
  <c r="H94" i="66" s="1"/>
  <c r="G98" i="15"/>
  <c r="O94" i="66" s="1"/>
  <c r="E88" i="31"/>
  <c r="H88" i="31"/>
  <c r="J88" i="31"/>
  <c r="E89" i="31"/>
  <c r="H89" i="31"/>
  <c r="J89" i="31"/>
  <c r="E82" i="66"/>
  <c r="G82" i="66"/>
  <c r="H87" i="31"/>
  <c r="J87" i="31"/>
  <c r="E87" i="31"/>
  <c r="E81" i="66"/>
  <c r="G81" i="66"/>
  <c r="E86" i="31"/>
  <c r="H86" i="31"/>
  <c r="J86" i="31"/>
  <c r="E79" i="66"/>
  <c r="G79" i="66"/>
  <c r="E80" i="66"/>
  <c r="G80" i="66"/>
  <c r="E84" i="31"/>
  <c r="H84" i="31"/>
  <c r="J84" i="31"/>
  <c r="E85" i="31"/>
  <c r="H85" i="31"/>
  <c r="J85" i="31"/>
  <c r="E78" i="66"/>
  <c r="G78" i="66"/>
  <c r="E83" i="31"/>
  <c r="H83" i="31"/>
  <c r="J83" i="31"/>
  <c r="E77" i="66"/>
  <c r="G77" i="66"/>
  <c r="E82" i="31"/>
  <c r="H82" i="31"/>
  <c r="J82" i="31"/>
  <c r="E76" i="66"/>
  <c r="G76" i="66"/>
  <c r="E81" i="31"/>
  <c r="H81" i="31"/>
  <c r="J81" i="31"/>
  <c r="E75" i="66"/>
  <c r="G75" i="66"/>
  <c r="J80" i="31"/>
  <c r="H80" i="31"/>
  <c r="E80" i="31"/>
  <c r="E74" i="66"/>
  <c r="G74" i="66"/>
  <c r="E79" i="31"/>
  <c r="H79" i="31"/>
  <c r="J79" i="31"/>
  <c r="E73" i="66"/>
  <c r="G73" i="66"/>
  <c r="E78" i="31"/>
  <c r="H78" i="31"/>
  <c r="J78" i="31"/>
  <c r="E77" i="31"/>
  <c r="H77" i="31"/>
  <c r="J77" i="31"/>
  <c r="E72" i="66"/>
  <c r="G72" i="66"/>
  <c r="B75" i="15"/>
  <c r="D71" i="66" s="1"/>
  <c r="D75" i="15"/>
  <c r="H71" i="66" s="1"/>
  <c r="G75" i="15"/>
  <c r="O71" i="66" s="1"/>
  <c r="B76" i="15"/>
  <c r="D76" i="15"/>
  <c r="H72" i="66" s="1"/>
  <c r="G76" i="15"/>
  <c r="O72" i="66" s="1"/>
  <c r="B77" i="15"/>
  <c r="B77" i="27" s="1"/>
  <c r="F77" i="27" s="1"/>
  <c r="D77" i="15"/>
  <c r="D77" i="27" s="1"/>
  <c r="G77" i="15"/>
  <c r="O73" i="66" s="1"/>
  <c r="B78" i="15"/>
  <c r="D74" i="66" s="1"/>
  <c r="D78" i="15"/>
  <c r="H74" i="66" s="1"/>
  <c r="G78" i="15"/>
  <c r="O74" i="66" s="1"/>
  <c r="B79" i="15"/>
  <c r="F79" i="15" s="1"/>
  <c r="M75" i="66" s="1"/>
  <c r="D79" i="15"/>
  <c r="H75" i="66" s="1"/>
  <c r="G79" i="15"/>
  <c r="O75" i="66" s="1"/>
  <c r="B80" i="15"/>
  <c r="D80" i="15"/>
  <c r="J80" i="15" s="1"/>
  <c r="V76" i="66" s="1"/>
  <c r="G80" i="15"/>
  <c r="O76" i="66" s="1"/>
  <c r="B81" i="15"/>
  <c r="B81" i="27" s="1"/>
  <c r="F81" i="27" s="1"/>
  <c r="D81" i="15"/>
  <c r="D81" i="27" s="1"/>
  <c r="G81" i="15"/>
  <c r="O77" i="66" s="1"/>
  <c r="B82" i="15"/>
  <c r="B82" i="27" s="1"/>
  <c r="F82" i="27" s="1"/>
  <c r="D82" i="15"/>
  <c r="H78" i="66" s="1"/>
  <c r="G82" i="15"/>
  <c r="O78" i="66" s="1"/>
  <c r="B83" i="15"/>
  <c r="F83" i="15" s="1"/>
  <c r="M79" i="66" s="1"/>
  <c r="D83" i="15"/>
  <c r="J83" i="15" s="1"/>
  <c r="V79" i="66" s="1"/>
  <c r="G83" i="15"/>
  <c r="B84" i="15"/>
  <c r="F84" i="15" s="1"/>
  <c r="M80" i="66" s="1"/>
  <c r="D84" i="15"/>
  <c r="J84" i="15" s="1"/>
  <c r="G84" i="15"/>
  <c r="O80" i="66" s="1"/>
  <c r="B85" i="15"/>
  <c r="D85" i="15"/>
  <c r="H81" i="66" s="1"/>
  <c r="G85" i="15"/>
  <c r="O81" i="66" s="1"/>
  <c r="B86" i="15"/>
  <c r="D82" i="66" s="1"/>
  <c r="D86" i="15"/>
  <c r="H82" i="66" s="1"/>
  <c r="G86" i="15"/>
  <c r="O82" i="66" s="1"/>
  <c r="E70" i="66"/>
  <c r="G70" i="66"/>
  <c r="E71" i="66"/>
  <c r="G71" i="66"/>
  <c r="J76" i="31"/>
  <c r="H76" i="31"/>
  <c r="E76" i="31"/>
  <c r="H75" i="31"/>
  <c r="J75" i="31"/>
  <c r="E75" i="31"/>
  <c r="E69" i="66"/>
  <c r="G69" i="66"/>
  <c r="E74" i="31"/>
  <c r="H74" i="31"/>
  <c r="J74" i="31"/>
  <c r="A27" i="55"/>
  <c r="A26" i="55"/>
  <c r="E73" i="31"/>
  <c r="H73" i="31"/>
  <c r="J73" i="31"/>
  <c r="E68" i="66"/>
  <c r="G68" i="66"/>
  <c r="E72" i="31"/>
  <c r="H72" i="31"/>
  <c r="J72" i="31"/>
  <c r="E67" i="66"/>
  <c r="G67" i="66"/>
  <c r="J71" i="31"/>
  <c r="J70" i="31"/>
  <c r="H70" i="31"/>
  <c r="H71" i="31"/>
  <c r="E70" i="31"/>
  <c r="E71" i="31"/>
  <c r="E65" i="66"/>
  <c r="G65" i="66"/>
  <c r="E66" i="66"/>
  <c r="G66" i="66"/>
  <c r="E64" i="66"/>
  <c r="G64" i="66"/>
  <c r="E69" i="31"/>
  <c r="H69" i="31"/>
  <c r="J69" i="31"/>
  <c r="H68" i="31"/>
  <c r="J68" i="31"/>
  <c r="E68" i="31"/>
  <c r="E63" i="66"/>
  <c r="G63" i="66"/>
  <c r="E61" i="66"/>
  <c r="G61" i="66"/>
  <c r="E62" i="66"/>
  <c r="G62" i="66"/>
  <c r="J67" i="31"/>
  <c r="H67" i="31"/>
  <c r="E67" i="31"/>
  <c r="J66" i="31"/>
  <c r="H66" i="31"/>
  <c r="E66" i="31"/>
  <c r="E60" i="66"/>
  <c r="G60" i="66"/>
  <c r="E65" i="31"/>
  <c r="H65" i="31"/>
  <c r="J65" i="31"/>
  <c r="B63" i="15"/>
  <c r="F63" i="15" s="1"/>
  <c r="M59" i="66" s="1"/>
  <c r="D63" i="15"/>
  <c r="J63" i="15" s="1"/>
  <c r="V59" i="66" s="1"/>
  <c r="G63" i="15"/>
  <c r="O59" i="66" s="1"/>
  <c r="B64" i="15"/>
  <c r="D64" i="15"/>
  <c r="D64" i="27" s="1"/>
  <c r="G64" i="15"/>
  <c r="O60" i="66" s="1"/>
  <c r="B65" i="15"/>
  <c r="B65" i="27" s="1"/>
  <c r="F65" i="27" s="1"/>
  <c r="D65" i="15"/>
  <c r="H61" i="66" s="1"/>
  <c r="G65" i="15"/>
  <c r="O61" i="66" s="1"/>
  <c r="B66" i="15"/>
  <c r="B66" i="27" s="1"/>
  <c r="F66" i="27" s="1"/>
  <c r="D66" i="15"/>
  <c r="D66" i="27" s="1"/>
  <c r="G66" i="15"/>
  <c r="O62" i="66" s="1"/>
  <c r="B67" i="15"/>
  <c r="D67" i="15"/>
  <c r="H63" i="66" s="1"/>
  <c r="G67" i="15"/>
  <c r="O63" i="66" s="1"/>
  <c r="B68" i="15"/>
  <c r="F68" i="15" s="1"/>
  <c r="M64" i="66" s="1"/>
  <c r="D68" i="15"/>
  <c r="G68" i="15"/>
  <c r="O64" i="66" s="1"/>
  <c r="B69" i="15"/>
  <c r="B69" i="27" s="1"/>
  <c r="F69" i="27" s="1"/>
  <c r="D69" i="15"/>
  <c r="H65" i="66" s="1"/>
  <c r="G69" i="15"/>
  <c r="O65" i="66" s="1"/>
  <c r="B70" i="15"/>
  <c r="D66" i="66" s="1"/>
  <c r="D70" i="15"/>
  <c r="H66" i="66" s="1"/>
  <c r="G70" i="15"/>
  <c r="O66" i="66" s="1"/>
  <c r="B71" i="15"/>
  <c r="D71" i="15"/>
  <c r="G71" i="15"/>
  <c r="O67" i="66" s="1"/>
  <c r="B72" i="15"/>
  <c r="D68" i="66" s="1"/>
  <c r="D72" i="15"/>
  <c r="J72" i="15" s="1"/>
  <c r="G72" i="15"/>
  <c r="O68" i="66" s="1"/>
  <c r="B73" i="15"/>
  <c r="D69" i="66" s="1"/>
  <c r="D73" i="15"/>
  <c r="G73" i="15"/>
  <c r="O69" i="66" s="1"/>
  <c r="B74" i="15"/>
  <c r="B74" i="27" s="1"/>
  <c r="F74" i="27" s="1"/>
  <c r="D74" i="15"/>
  <c r="J74" i="15" s="1"/>
  <c r="V70" i="66" s="1"/>
  <c r="G74" i="15"/>
  <c r="O70" i="66" s="1"/>
  <c r="E59" i="66"/>
  <c r="G59" i="66"/>
  <c r="H64" i="31"/>
  <c r="J64" i="31"/>
  <c r="E64" i="31"/>
  <c r="E57" i="66"/>
  <c r="G57" i="66"/>
  <c r="E58" i="66"/>
  <c r="G58" i="66"/>
  <c r="J62" i="31"/>
  <c r="J63" i="31"/>
  <c r="H62" i="31"/>
  <c r="H63" i="31"/>
  <c r="E62" i="31"/>
  <c r="E63" i="31"/>
  <c r="E56" i="66"/>
  <c r="G56" i="66"/>
  <c r="E55" i="66"/>
  <c r="G55" i="66"/>
  <c r="H61" i="31"/>
  <c r="J61" i="31"/>
  <c r="E61" i="31"/>
  <c r="H60" i="31"/>
  <c r="J60" i="31"/>
  <c r="E60" i="31"/>
  <c r="E54" i="66"/>
  <c r="G54" i="66"/>
  <c r="E59" i="31"/>
  <c r="H59" i="31"/>
  <c r="J59" i="31"/>
  <c r="H58" i="31"/>
  <c r="J58" i="31"/>
  <c r="E58" i="31"/>
  <c r="E53" i="66"/>
  <c r="G53" i="66"/>
  <c r="E52" i="66"/>
  <c r="G52" i="66"/>
  <c r="E57" i="31"/>
  <c r="H57" i="31"/>
  <c r="J57" i="31"/>
  <c r="E51" i="66"/>
  <c r="G51" i="66"/>
  <c r="H56" i="31"/>
  <c r="J56" i="31"/>
  <c r="E56" i="31"/>
  <c r="E50" i="66"/>
  <c r="G50" i="66"/>
  <c r="J55" i="31"/>
  <c r="H55" i="31"/>
  <c r="E55" i="31"/>
  <c r="E49" i="66"/>
  <c r="G49" i="66"/>
  <c r="H54" i="31"/>
  <c r="J54" i="31"/>
  <c r="E54" i="31"/>
  <c r="D52" i="15"/>
  <c r="D52" i="27" s="1"/>
  <c r="E48" i="66"/>
  <c r="G48" i="66"/>
  <c r="H53" i="31"/>
  <c r="J53" i="31"/>
  <c r="E53" i="31"/>
  <c r="D51" i="15"/>
  <c r="D51" i="27" s="1"/>
  <c r="B51" i="15"/>
  <c r="F51" i="15" s="1"/>
  <c r="G51" i="15"/>
  <c r="O47" i="66" s="1"/>
  <c r="B52" i="15"/>
  <c r="B52" i="27" s="1"/>
  <c r="F52" i="27" s="1"/>
  <c r="G52" i="15"/>
  <c r="O48" i="66" s="1"/>
  <c r="B53" i="15"/>
  <c r="D49" i="66" s="1"/>
  <c r="D53" i="15"/>
  <c r="D53" i="27" s="1"/>
  <c r="G53" i="15"/>
  <c r="O49" i="66" s="1"/>
  <c r="B54" i="15"/>
  <c r="B54" i="27" s="1"/>
  <c r="F54" i="27" s="1"/>
  <c r="D54" i="15"/>
  <c r="J54" i="15" s="1"/>
  <c r="V50" i="66" s="1"/>
  <c r="G54" i="15"/>
  <c r="O50" i="66" s="1"/>
  <c r="B55" i="15"/>
  <c r="D55" i="15"/>
  <c r="J55" i="15" s="1"/>
  <c r="V51" i="66" s="1"/>
  <c r="G55" i="15"/>
  <c r="O51" i="66" s="1"/>
  <c r="B56" i="15"/>
  <c r="B56" i="27" s="1"/>
  <c r="F56" i="27" s="1"/>
  <c r="D56" i="15"/>
  <c r="J56" i="15" s="1"/>
  <c r="V52" i="66" s="1"/>
  <c r="G56" i="15"/>
  <c r="O52" i="66" s="1"/>
  <c r="B57" i="15"/>
  <c r="F57" i="15" s="1"/>
  <c r="M53" i="66" s="1"/>
  <c r="D57" i="15"/>
  <c r="H53" i="66" s="1"/>
  <c r="G57" i="15"/>
  <c r="B58" i="15"/>
  <c r="F58" i="15" s="1"/>
  <c r="D58" i="15"/>
  <c r="H54" i="66" s="1"/>
  <c r="G58" i="15"/>
  <c r="O54" i="66" s="1"/>
  <c r="B59" i="15"/>
  <c r="B59" i="27" s="1"/>
  <c r="F59" i="27" s="1"/>
  <c r="D59" i="15"/>
  <c r="H55" i="66" s="1"/>
  <c r="G59" i="15"/>
  <c r="O55" i="66" s="1"/>
  <c r="B60" i="15"/>
  <c r="B60" i="27" s="1"/>
  <c r="F60" i="27" s="1"/>
  <c r="D60" i="15"/>
  <c r="D60" i="27" s="1"/>
  <c r="G60" i="15"/>
  <c r="O56" i="66" s="1"/>
  <c r="B61" i="15"/>
  <c r="D57" i="66" s="1"/>
  <c r="D61" i="15"/>
  <c r="G61" i="15"/>
  <c r="O57" i="66" s="1"/>
  <c r="B62" i="15"/>
  <c r="D58" i="66" s="1"/>
  <c r="D62" i="15"/>
  <c r="G62" i="15"/>
  <c r="O58" i="66" s="1"/>
  <c r="E47" i="66"/>
  <c r="G47" i="66"/>
  <c r="E52" i="31"/>
  <c r="H52" i="31"/>
  <c r="J52" i="31"/>
  <c r="E46" i="66"/>
  <c r="G46" i="66"/>
  <c r="H51" i="31"/>
  <c r="J51" i="31"/>
  <c r="E51" i="31"/>
  <c r="E45" i="66"/>
  <c r="G45" i="66"/>
  <c r="E50" i="31"/>
  <c r="H50" i="31"/>
  <c r="J50" i="31"/>
  <c r="E49" i="31"/>
  <c r="D48" i="15"/>
  <c r="H49" i="31"/>
  <c r="B49" i="15"/>
  <c r="D45" i="66" s="1"/>
  <c r="D49" i="15"/>
  <c r="J49" i="15" s="1"/>
  <c r="V45" i="66" s="1"/>
  <c r="B39" i="15"/>
  <c r="F39" i="15" s="1"/>
  <c r="D39" i="15"/>
  <c r="G39" i="15"/>
  <c r="O35" i="66" s="1"/>
  <c r="B40" i="15"/>
  <c r="D36" i="66" s="1"/>
  <c r="D40" i="15"/>
  <c r="J40" i="15" s="1"/>
  <c r="V36" i="66" s="1"/>
  <c r="G40" i="15"/>
  <c r="O36" i="66" s="1"/>
  <c r="B41" i="15"/>
  <c r="D41" i="15"/>
  <c r="G41" i="15"/>
  <c r="O37" i="66" s="1"/>
  <c r="B42" i="15"/>
  <c r="F42" i="15" s="1"/>
  <c r="M38" i="66" s="1"/>
  <c r="D42" i="15"/>
  <c r="D42" i="27" s="1"/>
  <c r="G42" i="15"/>
  <c r="O38" i="66" s="1"/>
  <c r="B43" i="15"/>
  <c r="B43" i="27" s="1"/>
  <c r="F43" i="27" s="1"/>
  <c r="D43" i="15"/>
  <c r="D43" i="27" s="1"/>
  <c r="G43" i="15"/>
  <c r="O39" i="66" s="1"/>
  <c r="B44" i="15"/>
  <c r="D44" i="15"/>
  <c r="D44" i="27" s="1"/>
  <c r="G44" i="15"/>
  <c r="O40" i="66" s="1"/>
  <c r="B45" i="15"/>
  <c r="F45" i="15" s="1"/>
  <c r="D45" i="15"/>
  <c r="J45" i="15" s="1"/>
  <c r="V41" i="66" s="1"/>
  <c r="G45" i="15"/>
  <c r="O41" i="66" s="1"/>
  <c r="B46" i="15"/>
  <c r="D42" i="66" s="1"/>
  <c r="D46" i="15"/>
  <c r="G46" i="15"/>
  <c r="O42" i="66" s="1"/>
  <c r="B47" i="15"/>
  <c r="D47" i="15"/>
  <c r="J47" i="15" s="1"/>
  <c r="V43" i="66" s="1"/>
  <c r="G47" i="15"/>
  <c r="O43" i="66" s="1"/>
  <c r="B48" i="15"/>
  <c r="F48" i="15" s="1"/>
  <c r="M44" i="66" s="1"/>
  <c r="G48" i="15"/>
  <c r="O44" i="66" s="1"/>
  <c r="G49" i="15"/>
  <c r="O45" i="66" s="1"/>
  <c r="B50" i="15"/>
  <c r="D46" i="66" s="1"/>
  <c r="D50" i="15"/>
  <c r="J50" i="15" s="1"/>
  <c r="V46" i="66" s="1"/>
  <c r="G50" i="15"/>
  <c r="O46" i="66" s="1"/>
  <c r="E44" i="66"/>
  <c r="G44" i="66"/>
  <c r="J49" i="31"/>
  <c r="E43" i="66"/>
  <c r="G43" i="66"/>
  <c r="J48" i="31"/>
  <c r="H48" i="31"/>
  <c r="E48" i="31"/>
  <c r="E46" i="31"/>
  <c r="E47" i="31"/>
  <c r="H47" i="31"/>
  <c r="J47" i="31"/>
  <c r="H46" i="31"/>
  <c r="J46" i="31"/>
  <c r="E45" i="31"/>
  <c r="H45" i="31"/>
  <c r="J45" i="31"/>
  <c r="E44" i="31"/>
  <c r="H44" i="31"/>
  <c r="J44" i="31"/>
  <c r="E43" i="31"/>
  <c r="H43" i="31"/>
  <c r="J43" i="31"/>
  <c r="E42" i="31"/>
  <c r="J42" i="31"/>
  <c r="H42" i="31"/>
  <c r="E35" i="66"/>
  <c r="G35" i="66"/>
  <c r="E36" i="66"/>
  <c r="E41" i="31"/>
  <c r="G36" i="66"/>
  <c r="E37" i="66"/>
  <c r="G37" i="66"/>
  <c r="E38" i="66"/>
  <c r="G38" i="66"/>
  <c r="E39" i="66"/>
  <c r="G39" i="66"/>
  <c r="E40" i="66"/>
  <c r="G40" i="66"/>
  <c r="E41" i="66"/>
  <c r="G41" i="66"/>
  <c r="E42" i="66"/>
  <c r="G42" i="66"/>
  <c r="H41" i="31"/>
  <c r="J41" i="31"/>
  <c r="E40" i="31"/>
  <c r="J40" i="31"/>
  <c r="H40" i="31"/>
  <c r="E39" i="31"/>
  <c r="B38" i="15"/>
  <c r="B38" i="27" s="1"/>
  <c r="F38" i="27" s="1"/>
  <c r="B37" i="15"/>
  <c r="B36" i="15"/>
  <c r="B35" i="15"/>
  <c r="B35" i="27" s="1"/>
  <c r="F35" i="27" s="1"/>
  <c r="B34" i="15"/>
  <c r="B34" i="27" s="1"/>
  <c r="F34" i="27" s="1"/>
  <c r="B33" i="15"/>
  <c r="B33" i="27" s="1"/>
  <c r="F33" i="27" s="1"/>
  <c r="B32" i="15"/>
  <c r="B31" i="15"/>
  <c r="D27" i="66" s="1"/>
  <c r="B30" i="15"/>
  <c r="D26" i="66" s="1"/>
  <c r="B29" i="15"/>
  <c r="B29" i="27" s="1"/>
  <c r="F29" i="27" s="1"/>
  <c r="B28" i="15"/>
  <c r="D24" i="66" s="1"/>
  <c r="B27" i="15"/>
  <c r="B27" i="27" s="1"/>
  <c r="F27" i="27" s="1"/>
  <c r="B26" i="15"/>
  <c r="B26" i="27" s="1"/>
  <c r="F26" i="27" s="1"/>
  <c r="B25" i="15"/>
  <c r="B25" i="27" s="1"/>
  <c r="F25" i="27" s="1"/>
  <c r="B24" i="15"/>
  <c r="B24" i="27" s="1"/>
  <c r="F24" i="27" s="1"/>
  <c r="B23" i="15"/>
  <c r="B22" i="15"/>
  <c r="F22" i="15" s="1"/>
  <c r="M18" i="66" s="1"/>
  <c r="B21" i="15"/>
  <c r="D17" i="66" s="1"/>
  <c r="B20" i="15"/>
  <c r="B19" i="15"/>
  <c r="B19" i="27" s="1"/>
  <c r="F19" i="27" s="1"/>
  <c r="B18" i="15"/>
  <c r="D14" i="66" s="1"/>
  <c r="B17" i="15"/>
  <c r="B17" i="27" s="1"/>
  <c r="F17" i="27" s="1"/>
  <c r="B16" i="15"/>
  <c r="B15" i="15"/>
  <c r="D11" i="66" s="1"/>
  <c r="B14" i="15"/>
  <c r="B14" i="27" s="1"/>
  <c r="F14" i="27" s="1"/>
  <c r="B13" i="15"/>
  <c r="F13" i="15" s="1"/>
  <c r="B12" i="15"/>
  <c r="D8" i="66" s="1"/>
  <c r="B11" i="15"/>
  <c r="F11" i="15" s="1"/>
  <c r="B10" i="15"/>
  <c r="B9" i="15"/>
  <c r="B9" i="27" s="1"/>
  <c r="F9" i="27" s="1"/>
  <c r="B8" i="15"/>
  <c r="D4" i="66" s="1"/>
  <c r="B7" i="15"/>
  <c r="F7" i="15" s="1"/>
  <c r="B6" i="15"/>
  <c r="B6" i="27" s="1"/>
  <c r="F6" i="27" s="1"/>
  <c r="D38" i="15"/>
  <c r="D38" i="27" s="1"/>
  <c r="G34" i="66"/>
  <c r="E34" i="66"/>
  <c r="D37" i="15"/>
  <c r="G33" i="66"/>
  <c r="E33" i="66"/>
  <c r="D36" i="15"/>
  <c r="J36" i="15" s="1"/>
  <c r="V32" i="66" s="1"/>
  <c r="G32" i="66"/>
  <c r="E32" i="66"/>
  <c r="D35" i="15"/>
  <c r="G31" i="66"/>
  <c r="E31" i="66"/>
  <c r="D34" i="15"/>
  <c r="J34" i="15" s="1"/>
  <c r="V30" i="66" s="1"/>
  <c r="G30" i="66"/>
  <c r="E30" i="66"/>
  <c r="D33" i="15"/>
  <c r="G29" i="66"/>
  <c r="E29" i="66"/>
  <c r="D32" i="15"/>
  <c r="D32" i="27" s="1"/>
  <c r="G28" i="66"/>
  <c r="E28" i="66"/>
  <c r="D31" i="15"/>
  <c r="J31" i="15" s="1"/>
  <c r="V27" i="66" s="1"/>
  <c r="G27" i="66"/>
  <c r="E27" i="66"/>
  <c r="D30" i="15"/>
  <c r="H26" i="66" s="1"/>
  <c r="G26" i="66"/>
  <c r="E26" i="66"/>
  <c r="D29" i="15"/>
  <c r="J29" i="15" s="1"/>
  <c r="V25" i="66" s="1"/>
  <c r="G25" i="66"/>
  <c r="E25" i="66"/>
  <c r="D28" i="15"/>
  <c r="D28" i="27" s="1"/>
  <c r="G24" i="66"/>
  <c r="E24" i="66"/>
  <c r="D27" i="15"/>
  <c r="H23" i="66" s="1"/>
  <c r="G23" i="66"/>
  <c r="E23" i="66"/>
  <c r="D26" i="15"/>
  <c r="G22" i="66"/>
  <c r="E22" i="66"/>
  <c r="D25" i="15"/>
  <c r="J25" i="15" s="1"/>
  <c r="V21" i="66" s="1"/>
  <c r="G21" i="66"/>
  <c r="E21" i="66"/>
  <c r="D24" i="15"/>
  <c r="H20" i="66" s="1"/>
  <c r="G20" i="66"/>
  <c r="E20" i="66"/>
  <c r="D23" i="15"/>
  <c r="H19" i="66" s="1"/>
  <c r="G19" i="66"/>
  <c r="E19" i="66"/>
  <c r="D22" i="15"/>
  <c r="H18" i="66" s="1"/>
  <c r="G18" i="66"/>
  <c r="E18" i="66"/>
  <c r="D21" i="15"/>
  <c r="J21" i="15" s="1"/>
  <c r="V17" i="66" s="1"/>
  <c r="G17" i="66"/>
  <c r="E17" i="66"/>
  <c r="D20" i="15"/>
  <c r="J20" i="15" s="1"/>
  <c r="V16" i="66" s="1"/>
  <c r="G16" i="66"/>
  <c r="E16" i="66"/>
  <c r="D19" i="15"/>
  <c r="G15" i="66"/>
  <c r="E15" i="66"/>
  <c r="D18" i="15"/>
  <c r="G14" i="66"/>
  <c r="E14" i="66"/>
  <c r="D17" i="15"/>
  <c r="H13" i="66" s="1"/>
  <c r="G13" i="66"/>
  <c r="E13" i="66"/>
  <c r="D16" i="15"/>
  <c r="G12" i="66"/>
  <c r="E12" i="66"/>
  <c r="D15" i="15"/>
  <c r="H11" i="66" s="1"/>
  <c r="G11" i="66"/>
  <c r="E11" i="66"/>
  <c r="D14" i="15"/>
  <c r="J14" i="15" s="1"/>
  <c r="V10" i="66" s="1"/>
  <c r="G10" i="66"/>
  <c r="E10" i="66"/>
  <c r="D13" i="15"/>
  <c r="G9" i="66"/>
  <c r="E9" i="66"/>
  <c r="D12" i="15"/>
  <c r="G8" i="66"/>
  <c r="E8" i="66"/>
  <c r="D11" i="15"/>
  <c r="H7" i="66" s="1"/>
  <c r="G7" i="66"/>
  <c r="E7" i="66"/>
  <c r="D10" i="15"/>
  <c r="D10" i="27" s="1"/>
  <c r="G6" i="66"/>
  <c r="E6" i="66"/>
  <c r="D9" i="15"/>
  <c r="G5" i="66"/>
  <c r="E5" i="66"/>
  <c r="D8" i="15"/>
  <c r="D8" i="27" s="1"/>
  <c r="G4" i="66"/>
  <c r="E4" i="66"/>
  <c r="D7" i="15"/>
  <c r="J7" i="15" s="1"/>
  <c r="G3" i="66"/>
  <c r="E3" i="66"/>
  <c r="E2" i="66"/>
  <c r="G2" i="66"/>
  <c r="D6" i="15"/>
  <c r="H2" i="66" s="1"/>
  <c r="I2" i="66"/>
  <c r="G38" i="15"/>
  <c r="O34" i="66" s="1"/>
  <c r="J39" i="31"/>
  <c r="H39" i="31"/>
  <c r="E38" i="31"/>
  <c r="G37" i="15"/>
  <c r="O33" i="66" s="1"/>
  <c r="G36" i="15"/>
  <c r="O32" i="66" s="1"/>
  <c r="G35" i="15"/>
  <c r="O31" i="66" s="1"/>
  <c r="G34" i="15"/>
  <c r="O30" i="66" s="1"/>
  <c r="G33" i="15"/>
  <c r="G32" i="15"/>
  <c r="O28" i="66" s="1"/>
  <c r="G31" i="15"/>
  <c r="O27" i="66" s="1"/>
  <c r="G30" i="15"/>
  <c r="O26" i="66" s="1"/>
  <c r="G29" i="15"/>
  <c r="O25" i="66" s="1"/>
  <c r="G28" i="15"/>
  <c r="O24" i="66" s="1"/>
  <c r="G27" i="15"/>
  <c r="O23" i="66" s="1"/>
  <c r="G26" i="15"/>
  <c r="O22" i="66" s="1"/>
  <c r="G25" i="15"/>
  <c r="G24" i="15"/>
  <c r="O20" i="66" s="1"/>
  <c r="G23" i="15"/>
  <c r="O19" i="66" s="1"/>
  <c r="G22" i="15"/>
  <c r="O18" i="66" s="1"/>
  <c r="G21" i="15"/>
  <c r="O17" i="66" s="1"/>
  <c r="G20" i="15"/>
  <c r="O16" i="66" s="1"/>
  <c r="G19" i="15"/>
  <c r="O15" i="66" s="1"/>
  <c r="G18" i="15"/>
  <c r="O14" i="66" s="1"/>
  <c r="G17" i="15"/>
  <c r="O13" i="66" s="1"/>
  <c r="G16" i="15"/>
  <c r="O12" i="66" s="1"/>
  <c r="G15" i="15"/>
  <c r="O11" i="66" s="1"/>
  <c r="G14" i="15"/>
  <c r="O10" i="66" s="1"/>
  <c r="G13" i="15"/>
  <c r="O9" i="66" s="1"/>
  <c r="G12" i="15"/>
  <c r="O8" i="66" s="1"/>
  <c r="G11" i="15"/>
  <c r="O7" i="66" s="1"/>
  <c r="G10" i="15"/>
  <c r="O6" i="66" s="1"/>
  <c r="G9" i="15"/>
  <c r="O5" i="66" s="1"/>
  <c r="G8" i="15"/>
  <c r="O4" i="66" s="1"/>
  <c r="G7" i="15"/>
  <c r="O3" i="66" s="1"/>
  <c r="E37" i="31"/>
  <c r="H37" i="31"/>
  <c r="J37" i="31"/>
  <c r="J38" i="31"/>
  <c r="H38" i="31"/>
  <c r="E36" i="31"/>
  <c r="H36" i="31"/>
  <c r="J36" i="31"/>
  <c r="E35" i="31"/>
  <c r="H35" i="31"/>
  <c r="J35" i="31"/>
  <c r="E34" i="31"/>
  <c r="H34" i="31"/>
  <c r="J34" i="31"/>
  <c r="E33" i="31"/>
  <c r="H33" i="31"/>
  <c r="J33" i="31"/>
  <c r="H31" i="31"/>
  <c r="H32" i="31"/>
  <c r="E32" i="31"/>
  <c r="A40" i="37"/>
  <c r="E23" i="31"/>
  <c r="H23" i="31"/>
  <c r="E24" i="31"/>
  <c r="H24" i="31"/>
  <c r="E25" i="31"/>
  <c r="H25" i="31"/>
  <c r="E27" i="31"/>
  <c r="H27" i="31"/>
  <c r="E28" i="31"/>
  <c r="H28" i="31"/>
  <c r="E29" i="31"/>
  <c r="H29" i="31"/>
  <c r="E30" i="31"/>
  <c r="H30" i="31"/>
  <c r="E31" i="31"/>
  <c r="B46" i="1"/>
  <c r="E7" i="31"/>
  <c r="H7" i="31"/>
  <c r="H8" i="31"/>
  <c r="H9" i="31"/>
  <c r="H10" i="31"/>
  <c r="H11" i="31"/>
  <c r="H12" i="31"/>
  <c r="H13" i="31"/>
  <c r="H14" i="31"/>
  <c r="H15" i="31"/>
  <c r="H16" i="31"/>
  <c r="H17" i="31"/>
  <c r="H18" i="31"/>
  <c r="H19" i="31"/>
  <c r="H20" i="31"/>
  <c r="H21" i="31"/>
  <c r="H22" i="31"/>
  <c r="H26" i="31"/>
  <c r="J7" i="31"/>
  <c r="J8" i="31"/>
  <c r="J9" i="31"/>
  <c r="J10" i="31"/>
  <c r="J11" i="31"/>
  <c r="J12" i="31"/>
  <c r="J13" i="31"/>
  <c r="J14" i="31"/>
  <c r="J15" i="31"/>
  <c r="J16" i="31"/>
  <c r="J17" i="31"/>
  <c r="J18" i="31"/>
  <c r="J19" i="31"/>
  <c r="J20" i="31"/>
  <c r="J21" i="31"/>
  <c r="J22" i="31"/>
  <c r="J23" i="31"/>
  <c r="J24" i="31"/>
  <c r="J25" i="31"/>
  <c r="J26" i="31"/>
  <c r="J27" i="31"/>
  <c r="J28" i="31"/>
  <c r="J29" i="31"/>
  <c r="J30" i="31"/>
  <c r="J31" i="31"/>
  <c r="J32" i="31"/>
  <c r="E26" i="31"/>
  <c r="E22" i="31"/>
  <c r="E21" i="31"/>
  <c r="E20" i="31"/>
  <c r="E19" i="31"/>
  <c r="E18" i="31"/>
  <c r="E17" i="31"/>
  <c r="E16" i="31"/>
  <c r="E15" i="31"/>
  <c r="E14" i="31"/>
  <c r="E13" i="31"/>
  <c r="E12" i="31"/>
  <c r="E11" i="31"/>
  <c r="E10" i="31"/>
  <c r="E9" i="31"/>
  <c r="E8" i="31"/>
  <c r="F16" i="1"/>
  <c r="F25" i="1"/>
  <c r="B63" i="27"/>
  <c r="F63" i="27" s="1"/>
  <c r="B113" i="27"/>
  <c r="F113" i="27" s="1"/>
  <c r="D59" i="66" l="1"/>
  <c r="F119" i="15"/>
  <c r="M115" i="66" s="1"/>
  <c r="C101" i="15"/>
  <c r="F97" i="66" s="1"/>
  <c r="C40" i="15"/>
  <c r="I40" i="15" s="1"/>
  <c r="T36" i="66" s="1"/>
  <c r="E58" i="15"/>
  <c r="K58" i="15" s="1"/>
  <c r="X54" i="66" s="1"/>
  <c r="H114" i="66"/>
  <c r="H85" i="66"/>
  <c r="D89" i="27"/>
  <c r="D124" i="27"/>
  <c r="B100" i="27"/>
  <c r="F100" i="27" s="1"/>
  <c r="F100" i="15"/>
  <c r="H100" i="15" s="1"/>
  <c r="J51" i="15"/>
  <c r="V47" i="66" s="1"/>
  <c r="C134" i="15"/>
  <c r="I134" i="15" s="1"/>
  <c r="T130" i="66" s="1"/>
  <c r="E107" i="15"/>
  <c r="K107" i="15" s="1"/>
  <c r="X103" i="66" s="1"/>
  <c r="D56" i="27"/>
  <c r="H52" i="66"/>
  <c r="C73" i="15"/>
  <c r="C73" i="27" s="1"/>
  <c r="AP69" i="66" s="1"/>
  <c r="C18" i="15"/>
  <c r="I18" i="15" s="1"/>
  <c r="T14" i="66" s="1"/>
  <c r="E25" i="15"/>
  <c r="E25" i="27" s="1"/>
  <c r="E16" i="15"/>
  <c r="J12" i="66" s="1"/>
  <c r="E63" i="15"/>
  <c r="E63" i="27" s="1"/>
  <c r="C95" i="15"/>
  <c r="I95" i="15" s="1"/>
  <c r="T91" i="66" s="1"/>
  <c r="G38" i="27"/>
  <c r="H38" i="27" s="1"/>
  <c r="G11" i="27"/>
  <c r="E72" i="15"/>
  <c r="K72" i="15" s="1"/>
  <c r="X68" i="66" s="1"/>
  <c r="G67" i="27"/>
  <c r="F81" i="15"/>
  <c r="M77" i="66" s="1"/>
  <c r="H36" i="66"/>
  <c r="H95" i="66"/>
  <c r="C172" i="27"/>
  <c r="AP168" i="66" s="1"/>
  <c r="J75" i="15"/>
  <c r="V71" i="66" s="1"/>
  <c r="F88" i="15"/>
  <c r="H88" i="15" s="1"/>
  <c r="Q84" i="66" s="1"/>
  <c r="D75" i="27"/>
  <c r="D99" i="27"/>
  <c r="C24" i="15"/>
  <c r="C24" i="27" s="1"/>
  <c r="AP20" i="66" s="1"/>
  <c r="C118" i="15"/>
  <c r="I118" i="15" s="1"/>
  <c r="T114" i="66" s="1"/>
  <c r="F48" i="1"/>
  <c r="I48" i="1" s="1"/>
  <c r="C79" i="15"/>
  <c r="C79" i="27" s="1"/>
  <c r="AP75" i="66" s="1"/>
  <c r="F87" i="15"/>
  <c r="M83" i="66" s="1"/>
  <c r="H109" i="66"/>
  <c r="D96" i="27"/>
  <c r="I35" i="1"/>
  <c r="I36" i="1" s="1"/>
  <c r="C164" i="15"/>
  <c r="C164" i="27" s="1"/>
  <c r="AP160" i="66" s="1"/>
  <c r="H46" i="66"/>
  <c r="E35" i="15"/>
  <c r="J31" i="66" s="1"/>
  <c r="E43" i="15"/>
  <c r="E43" i="27" s="1"/>
  <c r="E81" i="15"/>
  <c r="E81" i="27" s="1"/>
  <c r="C93" i="15"/>
  <c r="C93" i="27" s="1"/>
  <c r="AP89" i="66" s="1"/>
  <c r="J52" i="15"/>
  <c r="V48" i="66" s="1"/>
  <c r="E14" i="15"/>
  <c r="E14" i="27" s="1"/>
  <c r="E28" i="15"/>
  <c r="K28" i="15" s="1"/>
  <c r="X24" i="66" s="1"/>
  <c r="C78" i="15"/>
  <c r="C78" i="27" s="1"/>
  <c r="C99" i="15"/>
  <c r="C143" i="15"/>
  <c r="C143" i="27" s="1"/>
  <c r="E32" i="15"/>
  <c r="J28" i="66" s="1"/>
  <c r="C149" i="15"/>
  <c r="C149" i="27" s="1"/>
  <c r="AP145" i="66" s="1"/>
  <c r="E60" i="15"/>
  <c r="E60" i="27" s="1"/>
  <c r="E128" i="15"/>
  <c r="E128" i="27" s="1"/>
  <c r="C120" i="15"/>
  <c r="F116" i="66" s="1"/>
  <c r="C123" i="15"/>
  <c r="I123" i="15" s="1"/>
  <c r="T119" i="66" s="1"/>
  <c r="E33" i="15"/>
  <c r="K33" i="15" s="1"/>
  <c r="X29" i="66" s="1"/>
  <c r="E55" i="15"/>
  <c r="K55" i="15" s="1"/>
  <c r="X51" i="66" s="1"/>
  <c r="E141" i="15"/>
  <c r="J137" i="66" s="1"/>
  <c r="D40" i="27"/>
  <c r="C30" i="15"/>
  <c r="I30" i="15" s="1"/>
  <c r="T26" i="66" s="1"/>
  <c r="C161" i="15"/>
  <c r="I161" i="15" s="1"/>
  <c r="F10" i="1"/>
  <c r="F9" i="1" s="1"/>
  <c r="C16" i="15"/>
  <c r="I16" i="15" s="1"/>
  <c r="T12" i="66" s="1"/>
  <c r="C43" i="15"/>
  <c r="I43" i="15" s="1"/>
  <c r="T39" i="66" s="1"/>
  <c r="C70" i="15"/>
  <c r="F66" i="66" s="1"/>
  <c r="C160" i="15"/>
  <c r="F156" i="66" s="1"/>
  <c r="E12" i="15"/>
  <c r="E12" i="27" s="1"/>
  <c r="C28" i="15"/>
  <c r="I28" i="15" s="1"/>
  <c r="T24" i="66" s="1"/>
  <c r="C83" i="15"/>
  <c r="C124" i="15"/>
  <c r="C124" i="27" s="1"/>
  <c r="AP120" i="66" s="1"/>
  <c r="C7" i="15"/>
  <c r="F3" i="66" s="1"/>
  <c r="F35" i="15"/>
  <c r="M31" i="66" s="1"/>
  <c r="E20" i="15"/>
  <c r="J16" i="66" s="1"/>
  <c r="E45" i="15"/>
  <c r="K45" i="15" s="1"/>
  <c r="X41" i="66" s="1"/>
  <c r="C119" i="15"/>
  <c r="I119" i="15" s="1"/>
  <c r="T115" i="66" s="1"/>
  <c r="F11" i="1"/>
  <c r="C153" i="15"/>
  <c r="F149" i="66" s="1"/>
  <c r="F14" i="1"/>
  <c r="F47" i="1" s="1"/>
  <c r="I47" i="1" s="1"/>
  <c r="C68" i="15"/>
  <c r="E93" i="15"/>
  <c r="J89" i="66" s="1"/>
  <c r="B109" i="27"/>
  <c r="F109" i="27" s="1"/>
  <c r="C33" i="15"/>
  <c r="F29" i="66" s="1"/>
  <c r="E151" i="15"/>
  <c r="K151" i="15" s="1"/>
  <c r="X147" i="66" s="1"/>
  <c r="C168" i="15"/>
  <c r="C168" i="27" s="1"/>
  <c r="AP164" i="66" s="1"/>
  <c r="H92" i="66"/>
  <c r="E110" i="15"/>
  <c r="K110" i="15" s="1"/>
  <c r="X106" i="66" s="1"/>
  <c r="C13" i="15"/>
  <c r="C13" i="27" s="1"/>
  <c r="AP9" i="66" s="1"/>
  <c r="E153" i="15"/>
  <c r="K153" i="15" s="1"/>
  <c r="X149" i="66" s="1"/>
  <c r="J168" i="66"/>
  <c r="C142" i="15"/>
  <c r="I142" i="15" s="1"/>
  <c r="C59" i="15"/>
  <c r="I59" i="15" s="1"/>
  <c r="T55" i="66" s="1"/>
  <c r="C56" i="15"/>
  <c r="I56" i="15" s="1"/>
  <c r="T52" i="66" s="1"/>
  <c r="E61" i="15"/>
  <c r="K61" i="15" s="1"/>
  <c r="X57" i="66" s="1"/>
  <c r="C76" i="15"/>
  <c r="C76" i="27" s="1"/>
  <c r="AP72" i="66" s="1"/>
  <c r="C82" i="15"/>
  <c r="I82" i="15" s="1"/>
  <c r="T78" i="66" s="1"/>
  <c r="C85" i="15"/>
  <c r="C85" i="27" s="1"/>
  <c r="AP81" i="66" s="1"/>
  <c r="C103" i="15"/>
  <c r="I103" i="15" s="1"/>
  <c r="T99" i="66" s="1"/>
  <c r="E112" i="15"/>
  <c r="K112" i="15" s="1"/>
  <c r="X108" i="66" s="1"/>
  <c r="E119" i="15"/>
  <c r="E119" i="27" s="1"/>
  <c r="E124" i="15"/>
  <c r="E124" i="27" s="1"/>
  <c r="E138" i="15"/>
  <c r="E138" i="27" s="1"/>
  <c r="C147" i="15"/>
  <c r="F143" i="66" s="1"/>
  <c r="E148" i="15"/>
  <c r="K148" i="15" s="1"/>
  <c r="X144" i="66" s="1"/>
  <c r="E166" i="15"/>
  <c r="J162" i="66" s="1"/>
  <c r="E22" i="15"/>
  <c r="K22" i="15" s="1"/>
  <c r="X18" i="66" s="1"/>
  <c r="E51" i="15"/>
  <c r="E51" i="27" s="1"/>
  <c r="D63" i="27"/>
  <c r="C17" i="15"/>
  <c r="I17" i="15" s="1"/>
  <c r="T13" i="66" s="1"/>
  <c r="C22" i="15"/>
  <c r="C22" i="27" s="1"/>
  <c r="C41" i="15"/>
  <c r="F37" i="66" s="1"/>
  <c r="C51" i="15"/>
  <c r="C51" i="27" s="1"/>
  <c r="AP47" i="66" s="1"/>
  <c r="E59" i="15"/>
  <c r="J55" i="66" s="1"/>
  <c r="C72" i="15"/>
  <c r="F68" i="66" s="1"/>
  <c r="E82" i="15"/>
  <c r="J78" i="66" s="1"/>
  <c r="E101" i="15"/>
  <c r="E101" i="27" s="1"/>
  <c r="E104" i="15"/>
  <c r="E104" i="27" s="1"/>
  <c r="E134" i="15"/>
  <c r="K134" i="15" s="1"/>
  <c r="X130" i="66" s="1"/>
  <c r="C138" i="15"/>
  <c r="F134" i="66" s="1"/>
  <c r="C157" i="15"/>
  <c r="I157" i="15" s="1"/>
  <c r="T153" i="66" s="1"/>
  <c r="E161" i="15"/>
  <c r="E161" i="27" s="1"/>
  <c r="E48" i="15"/>
  <c r="C54" i="15"/>
  <c r="F50" i="66" s="1"/>
  <c r="C60" i="15"/>
  <c r="I60" i="15" s="1"/>
  <c r="C69" i="15"/>
  <c r="C69" i="27" s="1"/>
  <c r="AP65" i="66" s="1"/>
  <c r="E77" i="15"/>
  <c r="J73" i="66" s="1"/>
  <c r="E113" i="15"/>
  <c r="K113" i="15" s="1"/>
  <c r="X109" i="66" s="1"/>
  <c r="E118" i="15"/>
  <c r="K118" i="15" s="1"/>
  <c r="X114" i="66" s="1"/>
  <c r="E121" i="15"/>
  <c r="C128" i="15"/>
  <c r="F124" i="66" s="1"/>
  <c r="C139" i="15"/>
  <c r="F135" i="66" s="1"/>
  <c r="E143" i="15"/>
  <c r="J139" i="66" s="1"/>
  <c r="C159" i="15"/>
  <c r="C159" i="27" s="1"/>
  <c r="AP155" i="66" s="1"/>
  <c r="E167" i="15"/>
  <c r="K167" i="15" s="1"/>
  <c r="X163" i="66" s="1"/>
  <c r="E10" i="15"/>
  <c r="K10" i="15" s="1"/>
  <c r="X6" i="66" s="1"/>
  <c r="E46" i="15"/>
  <c r="J42" i="66" s="1"/>
  <c r="C86" i="15"/>
  <c r="C86" i="27" s="1"/>
  <c r="AP82" i="66" s="1"/>
  <c r="E91" i="15"/>
  <c r="K91" i="15" s="1"/>
  <c r="X87" i="66" s="1"/>
  <c r="C113" i="15"/>
  <c r="I113" i="15" s="1"/>
  <c r="T109" i="66" s="1"/>
  <c r="C121" i="15"/>
  <c r="C121" i="27" s="1"/>
  <c r="AP117" i="66" s="1"/>
  <c r="E135" i="15"/>
  <c r="E135" i="27" s="1"/>
  <c r="C152" i="15"/>
  <c r="C152" i="27" s="1"/>
  <c r="AP148" i="66" s="1"/>
  <c r="C156" i="15"/>
  <c r="F152" i="66" s="1"/>
  <c r="E158" i="15"/>
  <c r="E158" i="27" s="1"/>
  <c r="C167" i="15"/>
  <c r="F163" i="66" s="1"/>
  <c r="E41" i="15"/>
  <c r="J37" i="66" s="1"/>
  <c r="E90" i="15"/>
  <c r="E90" i="27" s="1"/>
  <c r="C34" i="15"/>
  <c r="F30" i="66" s="1"/>
  <c r="E64" i="15"/>
  <c r="J60" i="66" s="1"/>
  <c r="C67" i="15"/>
  <c r="C67" i="27" s="1"/>
  <c r="AP63" i="66" s="1"/>
  <c r="E70" i="15"/>
  <c r="J66" i="66" s="1"/>
  <c r="F28" i="1"/>
  <c r="C8" i="15"/>
  <c r="C8" i="27" s="1"/>
  <c r="AP4" i="66" s="1"/>
  <c r="C19" i="15"/>
  <c r="C19" i="27" s="1"/>
  <c r="AP15" i="66" s="1"/>
  <c r="E21" i="15"/>
  <c r="K21" i="15" s="1"/>
  <c r="X17" i="66" s="1"/>
  <c r="E9" i="15"/>
  <c r="J5" i="66" s="1"/>
  <c r="E27" i="15"/>
  <c r="J23" i="66" s="1"/>
  <c r="C31" i="15"/>
  <c r="F27" i="66" s="1"/>
  <c r="E42" i="15"/>
  <c r="J38" i="66" s="1"/>
  <c r="C46" i="15"/>
  <c r="F42" i="66" s="1"/>
  <c r="C48" i="15"/>
  <c r="F44" i="66" s="1"/>
  <c r="E54" i="15"/>
  <c r="K54" i="15" s="1"/>
  <c r="X50" i="66" s="1"/>
  <c r="C64" i="15"/>
  <c r="I64" i="15" s="1"/>
  <c r="E69" i="15"/>
  <c r="K69" i="15" s="1"/>
  <c r="X65" i="66" s="1"/>
  <c r="C77" i="15"/>
  <c r="I77" i="15" s="1"/>
  <c r="T73" i="66" s="1"/>
  <c r="E80" i="15"/>
  <c r="K80" i="15" s="1"/>
  <c r="X76" i="66" s="1"/>
  <c r="E84" i="15"/>
  <c r="K84" i="15" s="1"/>
  <c r="X80" i="66" s="1"/>
  <c r="C91" i="15"/>
  <c r="F87" i="66" s="1"/>
  <c r="C112" i="15"/>
  <c r="F108" i="66" s="1"/>
  <c r="E125" i="15"/>
  <c r="K125" i="15" s="1"/>
  <c r="X121" i="66" s="1"/>
  <c r="E129" i="15"/>
  <c r="K129" i="15" s="1"/>
  <c r="X125" i="66" s="1"/>
  <c r="E139" i="15"/>
  <c r="J135" i="66" s="1"/>
  <c r="E157" i="15"/>
  <c r="K157" i="15" s="1"/>
  <c r="X153" i="66" s="1"/>
  <c r="E159" i="15"/>
  <c r="J155" i="66" s="1"/>
  <c r="C166" i="15"/>
  <c r="F162" i="66" s="1"/>
  <c r="E13" i="15"/>
  <c r="E13" i="27" s="1"/>
  <c r="C45" i="15"/>
  <c r="C45" i="27" s="1"/>
  <c r="AP41" i="66" s="1"/>
  <c r="E67" i="15"/>
  <c r="K67" i="15" s="1"/>
  <c r="X63" i="66" s="1"/>
  <c r="E73" i="15"/>
  <c r="K73" i="15" s="1"/>
  <c r="X69" i="66" s="1"/>
  <c r="C84" i="15"/>
  <c r="F80" i="66" s="1"/>
  <c r="E86" i="15"/>
  <c r="K86" i="15" s="1"/>
  <c r="X82" i="66" s="1"/>
  <c r="E97" i="15"/>
  <c r="E97" i="27" s="1"/>
  <c r="C111" i="15"/>
  <c r="F107" i="66" s="1"/>
  <c r="E116" i="15"/>
  <c r="K116" i="15" s="1"/>
  <c r="X112" i="66" s="1"/>
  <c r="C129" i="15"/>
  <c r="C129" i="27" s="1"/>
  <c r="AP125" i="66" s="1"/>
  <c r="E144" i="15"/>
  <c r="E144" i="27" s="1"/>
  <c r="E149" i="15"/>
  <c r="K149" i="15" s="1"/>
  <c r="X145" i="66" s="1"/>
  <c r="E152" i="15"/>
  <c r="K152" i="15" s="1"/>
  <c r="X148" i="66" s="1"/>
  <c r="E156" i="15"/>
  <c r="K156" i="15" s="1"/>
  <c r="X152" i="66" s="1"/>
  <c r="C165" i="15"/>
  <c r="C165" i="27" s="1"/>
  <c r="AP161" i="66" s="1"/>
  <c r="E170" i="15"/>
  <c r="E170" i="27" s="1"/>
  <c r="E76" i="15"/>
  <c r="K76" i="15" s="1"/>
  <c r="X72" i="66" s="1"/>
  <c r="D55" i="66"/>
  <c r="C57" i="15"/>
  <c r="I57" i="15" s="1"/>
  <c r="T53" i="66" s="1"/>
  <c r="F21" i="1"/>
  <c r="F22" i="1" s="1"/>
  <c r="C10" i="15"/>
  <c r="C10" i="27" s="1"/>
  <c r="AP6" i="66" s="1"/>
  <c r="C21" i="15"/>
  <c r="F17" i="66" s="1"/>
  <c r="E7" i="15"/>
  <c r="K7" i="15" s="1"/>
  <c r="X3" i="66" s="1"/>
  <c r="E26" i="15"/>
  <c r="J22" i="66" s="1"/>
  <c r="E31" i="15"/>
  <c r="E31" i="27" s="1"/>
  <c r="C42" i="15"/>
  <c r="F38" i="66" s="1"/>
  <c r="C47" i="15"/>
  <c r="F43" i="66" s="1"/>
  <c r="E49" i="15"/>
  <c r="E49" i="27" s="1"/>
  <c r="C80" i="15"/>
  <c r="F76" i="66" s="1"/>
  <c r="E94" i="15"/>
  <c r="J90" i="66" s="1"/>
  <c r="C97" i="15"/>
  <c r="I97" i="15" s="1"/>
  <c r="T93" i="66" s="1"/>
  <c r="E105" i="15"/>
  <c r="E105" i="27" s="1"/>
  <c r="C125" i="15"/>
  <c r="I125" i="15" s="1"/>
  <c r="C140" i="15"/>
  <c r="F136" i="66" s="1"/>
  <c r="C144" i="15"/>
  <c r="C144" i="27" s="1"/>
  <c r="AP140" i="66" s="1"/>
  <c r="C148" i="15"/>
  <c r="F144" i="66" s="1"/>
  <c r="C150" i="15"/>
  <c r="I150" i="15" s="1"/>
  <c r="T146" i="66" s="1"/>
  <c r="C158" i="15"/>
  <c r="I158" i="15" s="1"/>
  <c r="T154" i="66" s="1"/>
  <c r="E162" i="15"/>
  <c r="J158" i="66" s="1"/>
  <c r="C133" i="15"/>
  <c r="C133" i="27" s="1"/>
  <c r="AP129" i="66" s="1"/>
  <c r="E8" i="15"/>
  <c r="K8" i="15" s="1"/>
  <c r="X4" i="66" s="1"/>
  <c r="F30" i="1"/>
  <c r="C11" i="15"/>
  <c r="I11" i="15" s="1"/>
  <c r="T7" i="66" s="1"/>
  <c r="C25" i="15"/>
  <c r="C25" i="27" s="1"/>
  <c r="AP21" i="66" s="1"/>
  <c r="E19" i="15"/>
  <c r="E19" i="27" s="1"/>
  <c r="E6" i="15"/>
  <c r="J2" i="66" s="1"/>
  <c r="E30" i="15"/>
  <c r="K30" i="15" s="1"/>
  <c r="X26" i="66" s="1"/>
  <c r="C35" i="15"/>
  <c r="C35" i="27" s="1"/>
  <c r="AP31" i="66" s="1"/>
  <c r="C38" i="15"/>
  <c r="C38" i="27" s="1"/>
  <c r="AP34" i="66" s="1"/>
  <c r="C49" i="15"/>
  <c r="C49" i="27" s="1"/>
  <c r="AP45" i="66" s="1"/>
  <c r="C52" i="15"/>
  <c r="I52" i="15" s="1"/>
  <c r="T48" i="66" s="1"/>
  <c r="E57" i="15"/>
  <c r="K57" i="15" s="1"/>
  <c r="X53" i="66" s="1"/>
  <c r="C63" i="15"/>
  <c r="C63" i="27" s="1"/>
  <c r="AP59" i="66" s="1"/>
  <c r="C65" i="15"/>
  <c r="C65" i="27" s="1"/>
  <c r="AP61" i="66" s="1"/>
  <c r="E68" i="15"/>
  <c r="K68" i="15" s="1"/>
  <c r="X64" i="66" s="1"/>
  <c r="E78" i="15"/>
  <c r="E78" i="27" s="1"/>
  <c r="C102" i="15"/>
  <c r="F98" i="66" s="1"/>
  <c r="E111" i="15"/>
  <c r="K111" i="15" s="1"/>
  <c r="X107" i="66" s="1"/>
  <c r="E117" i="15"/>
  <c r="J113" i="66" s="1"/>
  <c r="E122" i="15"/>
  <c r="J118" i="66" s="1"/>
  <c r="E130" i="15"/>
  <c r="K130" i="15" s="1"/>
  <c r="E132" i="15"/>
  <c r="K132" i="15" s="1"/>
  <c r="X128" i="66" s="1"/>
  <c r="C155" i="15"/>
  <c r="F151" i="66" s="1"/>
  <c r="C163" i="15"/>
  <c r="C163" i="27" s="1"/>
  <c r="E171" i="15"/>
  <c r="K171" i="15" s="1"/>
  <c r="X167" i="66" s="1"/>
  <c r="E56" i="15"/>
  <c r="E56" i="27" s="1"/>
  <c r="C26" i="15"/>
  <c r="C26" i="27" s="1"/>
  <c r="AP22" i="66" s="1"/>
  <c r="E39" i="15"/>
  <c r="K39" i="15" s="1"/>
  <c r="X35" i="66" s="1"/>
  <c r="E47" i="15"/>
  <c r="E47" i="27" s="1"/>
  <c r="C55" i="15"/>
  <c r="I55" i="15" s="1"/>
  <c r="T51" i="66" s="1"/>
  <c r="E65" i="15"/>
  <c r="E65" i="27" s="1"/>
  <c r="E108" i="15"/>
  <c r="K108" i="15" s="1"/>
  <c r="X104" i="66" s="1"/>
  <c r="C117" i="15"/>
  <c r="I117" i="15" s="1"/>
  <c r="T113" i="66" s="1"/>
  <c r="C122" i="15"/>
  <c r="C122" i="27" s="1"/>
  <c r="AP118" i="66" s="1"/>
  <c r="E126" i="15"/>
  <c r="E126" i="27" s="1"/>
  <c r="C130" i="15"/>
  <c r="C130" i="27" s="1"/>
  <c r="AP126" i="66" s="1"/>
  <c r="C132" i="15"/>
  <c r="C132" i="27" s="1"/>
  <c r="AP128" i="66" s="1"/>
  <c r="C136" i="15"/>
  <c r="C136" i="27" s="1"/>
  <c r="AP132" i="66" s="1"/>
  <c r="E140" i="15"/>
  <c r="J136" i="66" s="1"/>
  <c r="E145" i="15"/>
  <c r="E145" i="27" s="1"/>
  <c r="E150" i="15"/>
  <c r="J146" i="66" s="1"/>
  <c r="C154" i="15"/>
  <c r="F150" i="66" s="1"/>
  <c r="E163" i="15"/>
  <c r="E163" i="27" s="1"/>
  <c r="E168" i="15"/>
  <c r="J164" i="66" s="1"/>
  <c r="C170" i="15"/>
  <c r="C170" i="27" s="1"/>
  <c r="AP166" i="66" s="1"/>
  <c r="E34" i="15"/>
  <c r="E34" i="27" s="1"/>
  <c r="F107" i="15"/>
  <c r="M103" i="66" s="1"/>
  <c r="C27" i="15"/>
  <c r="I27" i="15" s="1"/>
  <c r="T23" i="66" s="1"/>
  <c r="E37" i="15"/>
  <c r="K37" i="15" s="1"/>
  <c r="X33" i="66" s="1"/>
  <c r="E52" i="15"/>
  <c r="K52" i="15" s="1"/>
  <c r="X48" i="66" s="1"/>
  <c r="C74" i="15"/>
  <c r="C74" i="27" s="1"/>
  <c r="AP70" i="66" s="1"/>
  <c r="E88" i="15"/>
  <c r="J84" i="66" s="1"/>
  <c r="E89" i="15"/>
  <c r="K89" i="15" s="1"/>
  <c r="E92" i="15"/>
  <c r="K92" i="15" s="1"/>
  <c r="X88" i="66" s="1"/>
  <c r="C96" i="15"/>
  <c r="F92" i="66" s="1"/>
  <c r="C98" i="15"/>
  <c r="F94" i="66" s="1"/>
  <c r="E102" i="15"/>
  <c r="J98" i="66" s="1"/>
  <c r="E106" i="15"/>
  <c r="J102" i="66" s="1"/>
  <c r="C115" i="15"/>
  <c r="F111" i="66" s="1"/>
  <c r="C116" i="15"/>
  <c r="F112" i="66" s="1"/>
  <c r="C126" i="15"/>
  <c r="F122" i="66" s="1"/>
  <c r="C137" i="15"/>
  <c r="F133" i="66" s="1"/>
  <c r="C145" i="15"/>
  <c r="I145" i="15" s="1"/>
  <c r="T141" i="66" s="1"/>
  <c r="E85" i="15"/>
  <c r="J81" i="66" s="1"/>
  <c r="E99" i="15"/>
  <c r="E99" i="27" s="1"/>
  <c r="E11" i="15"/>
  <c r="J7" i="66" s="1"/>
  <c r="C9" i="15"/>
  <c r="C9" i="27" s="1"/>
  <c r="AP5" i="66" s="1"/>
  <c r="E18" i="15"/>
  <c r="K18" i="15" s="1"/>
  <c r="X14" i="66" s="1"/>
  <c r="C39" i="15"/>
  <c r="C39" i="27" s="1"/>
  <c r="AP35" i="66" s="1"/>
  <c r="C50" i="15"/>
  <c r="F46" i="66" s="1"/>
  <c r="C66" i="15"/>
  <c r="C66" i="27" s="1"/>
  <c r="AP62" i="66" s="1"/>
  <c r="E71" i="15"/>
  <c r="J67" i="66" s="1"/>
  <c r="C88" i="15"/>
  <c r="I88" i="15" s="1"/>
  <c r="T84" i="66" s="1"/>
  <c r="C89" i="15"/>
  <c r="F85" i="66" s="1"/>
  <c r="C92" i="15"/>
  <c r="C106" i="15"/>
  <c r="I106" i="15" s="1"/>
  <c r="T102" i="66" s="1"/>
  <c r="C107" i="15"/>
  <c r="C107" i="27" s="1"/>
  <c r="AP103" i="66" s="1"/>
  <c r="C114" i="15"/>
  <c r="F110" i="66" s="1"/>
  <c r="E131" i="15"/>
  <c r="E131" i="27" s="1"/>
  <c r="E133" i="15"/>
  <c r="J129" i="66" s="1"/>
  <c r="C146" i="15"/>
  <c r="C146" i="27" s="1"/>
  <c r="AP142" i="66" s="1"/>
  <c r="E154" i="15"/>
  <c r="K154" i="15" s="1"/>
  <c r="X150" i="66" s="1"/>
  <c r="E164" i="15"/>
  <c r="E164" i="27" s="1"/>
  <c r="E169" i="15"/>
  <c r="J165" i="66" s="1"/>
  <c r="E53" i="15"/>
  <c r="K53" i="15" s="1"/>
  <c r="X49" i="66" s="1"/>
  <c r="C62" i="15"/>
  <c r="C62" i="27" s="1"/>
  <c r="AP58" i="66" s="1"/>
  <c r="E66" i="15"/>
  <c r="E66" i="27" s="1"/>
  <c r="C71" i="15"/>
  <c r="C71" i="27" s="1"/>
  <c r="AP67" i="66" s="1"/>
  <c r="E74" i="15"/>
  <c r="E74" i="27" s="1"/>
  <c r="C81" i="15"/>
  <c r="I81" i="15" s="1"/>
  <c r="T77" i="66" s="1"/>
  <c r="E98" i="15"/>
  <c r="J94" i="66" s="1"/>
  <c r="C108" i="15"/>
  <c r="I108" i="15" s="1"/>
  <c r="T104" i="66" s="1"/>
  <c r="C105" i="15"/>
  <c r="C105" i="27" s="1"/>
  <c r="C110" i="15"/>
  <c r="F106" i="66" s="1"/>
  <c r="C131" i="15"/>
  <c r="F127" i="66" s="1"/>
  <c r="C135" i="15"/>
  <c r="F131" i="66" s="1"/>
  <c r="E136" i="15"/>
  <c r="J132" i="66" s="1"/>
  <c r="C162" i="15"/>
  <c r="F158" i="66" s="1"/>
  <c r="C169" i="15"/>
  <c r="I169" i="15" s="1"/>
  <c r="T165" i="66" s="1"/>
  <c r="J169" i="66"/>
  <c r="F23" i="1"/>
  <c r="F24" i="1" s="1"/>
  <c r="C20" i="15"/>
  <c r="I20" i="15" s="1"/>
  <c r="T16" i="66" s="1"/>
  <c r="C12" i="15"/>
  <c r="F8" i="66" s="1"/>
  <c r="E17" i="15"/>
  <c r="K17" i="15" s="1"/>
  <c r="X13" i="66" s="1"/>
  <c r="C6" i="15"/>
  <c r="I6" i="15" s="1"/>
  <c r="T2" i="66" s="1"/>
  <c r="E24" i="15"/>
  <c r="E24" i="27" s="1"/>
  <c r="C32" i="15"/>
  <c r="F28" i="66" s="1"/>
  <c r="J6" i="15"/>
  <c r="V2" i="66" s="1"/>
  <c r="B83" i="27"/>
  <c r="F83" i="27" s="1"/>
  <c r="C14" i="15"/>
  <c r="I14" i="15" s="1"/>
  <c r="T10" i="66" s="1"/>
  <c r="E15" i="15"/>
  <c r="K15" i="15" s="1"/>
  <c r="E23" i="15"/>
  <c r="J19" i="66" s="1"/>
  <c r="E36" i="15"/>
  <c r="J32" i="66" s="1"/>
  <c r="E40" i="15"/>
  <c r="J36" i="66" s="1"/>
  <c r="E50" i="15"/>
  <c r="J46" i="66" s="1"/>
  <c r="C58" i="15"/>
  <c r="F54" i="66" s="1"/>
  <c r="C61" i="15"/>
  <c r="F57" i="66" s="1"/>
  <c r="C75" i="15"/>
  <c r="F71" i="66" s="1"/>
  <c r="E87" i="15"/>
  <c r="K87" i="15" s="1"/>
  <c r="X83" i="66" s="1"/>
  <c r="C94" i="15"/>
  <c r="F90" i="66" s="1"/>
  <c r="C109" i="15"/>
  <c r="C109" i="27" s="1"/>
  <c r="E114" i="15"/>
  <c r="J110" i="66" s="1"/>
  <c r="E120" i="15"/>
  <c r="E120" i="27" s="1"/>
  <c r="E123" i="15"/>
  <c r="K123" i="15" s="1"/>
  <c r="X119" i="66" s="1"/>
  <c r="E127" i="15"/>
  <c r="J123" i="66" s="1"/>
  <c r="C141" i="15"/>
  <c r="C141" i="27" s="1"/>
  <c r="AP137" i="66" s="1"/>
  <c r="E146" i="15"/>
  <c r="J142" i="66" s="1"/>
  <c r="D6" i="27"/>
  <c r="D79" i="66"/>
  <c r="C36" i="15"/>
  <c r="F32" i="66" s="1"/>
  <c r="C37" i="15"/>
  <c r="F33" i="66" s="1"/>
  <c r="E44" i="15"/>
  <c r="J40" i="66" s="1"/>
  <c r="C53" i="15"/>
  <c r="C53" i="27" s="1"/>
  <c r="AP49" i="66" s="1"/>
  <c r="E75" i="15"/>
  <c r="K75" i="15" s="1"/>
  <c r="X71" i="66" s="1"/>
  <c r="E83" i="15"/>
  <c r="K83" i="15" s="1"/>
  <c r="X79" i="66" s="1"/>
  <c r="C87" i="15"/>
  <c r="C87" i="27" s="1"/>
  <c r="AP83" i="66" s="1"/>
  <c r="C90" i="15"/>
  <c r="F86" i="66" s="1"/>
  <c r="E95" i="15"/>
  <c r="J91" i="66" s="1"/>
  <c r="E100" i="15"/>
  <c r="K100" i="15" s="1"/>
  <c r="X96" i="66" s="1"/>
  <c r="E103" i="15"/>
  <c r="K103" i="15" s="1"/>
  <c r="X99" i="66" s="1"/>
  <c r="E160" i="15"/>
  <c r="J156" i="66" s="1"/>
  <c r="E96" i="15"/>
  <c r="K96" i="15" s="1"/>
  <c r="X92" i="66" s="1"/>
  <c r="E29" i="15"/>
  <c r="J25" i="66" s="1"/>
  <c r="D31" i="66"/>
  <c r="D15" i="66"/>
  <c r="C15" i="15"/>
  <c r="I15" i="15" s="1"/>
  <c r="T11" i="66" s="1"/>
  <c r="C29" i="15"/>
  <c r="C29" i="27" s="1"/>
  <c r="AP25" i="66" s="1"/>
  <c r="C23" i="15"/>
  <c r="I23" i="15" s="1"/>
  <c r="T19" i="66" s="1"/>
  <c r="E38" i="15"/>
  <c r="J34" i="66" s="1"/>
  <c r="C44" i="15"/>
  <c r="I44" i="15" s="1"/>
  <c r="T40" i="66" s="1"/>
  <c r="E62" i="15"/>
  <c r="K62" i="15" s="1"/>
  <c r="X58" i="66" s="1"/>
  <c r="E79" i="15"/>
  <c r="K79" i="15" s="1"/>
  <c r="X75" i="66" s="1"/>
  <c r="C100" i="15"/>
  <c r="C100" i="27" s="1"/>
  <c r="AP96" i="66" s="1"/>
  <c r="C104" i="15"/>
  <c r="F100" i="66" s="1"/>
  <c r="E109" i="15"/>
  <c r="K109" i="15" s="1"/>
  <c r="X105" i="66" s="1"/>
  <c r="E115" i="15"/>
  <c r="K115" i="15" s="1"/>
  <c r="X111" i="66" s="1"/>
  <c r="C127" i="15"/>
  <c r="C127" i="27" s="1"/>
  <c r="AP123" i="66" s="1"/>
  <c r="E137" i="15"/>
  <c r="K137" i="15" s="1"/>
  <c r="X133" i="66" s="1"/>
  <c r="E142" i="15"/>
  <c r="J138" i="66" s="1"/>
  <c r="E147" i="15"/>
  <c r="J143" i="66" s="1"/>
  <c r="C151" i="15"/>
  <c r="F147" i="66" s="1"/>
  <c r="E155" i="15"/>
  <c r="K155" i="15" s="1"/>
  <c r="X151" i="66" s="1"/>
  <c r="E165" i="15"/>
  <c r="E165" i="27" s="1"/>
  <c r="F168" i="66"/>
  <c r="B51" i="27"/>
  <c r="F51" i="27" s="1"/>
  <c r="D115" i="66"/>
  <c r="F70" i="15"/>
  <c r="M66" i="66" s="1"/>
  <c r="J24" i="15"/>
  <c r="V20" i="66" s="1"/>
  <c r="D24" i="27"/>
  <c r="D23" i="66"/>
  <c r="H115" i="66"/>
  <c r="C68" i="27"/>
  <c r="AP64" i="66" s="1"/>
  <c r="B70" i="27"/>
  <c r="F70" i="27" s="1"/>
  <c r="F59" i="15"/>
  <c r="M55" i="66" s="1"/>
  <c r="D105" i="66"/>
  <c r="J8" i="15"/>
  <c r="V4" i="66" s="1"/>
  <c r="D7" i="66"/>
  <c r="B11" i="27"/>
  <c r="F11" i="27" s="1"/>
  <c r="H4" i="66"/>
  <c r="D98" i="27"/>
  <c r="F118" i="15"/>
  <c r="M114" i="66" s="1"/>
  <c r="B134" i="27"/>
  <c r="F134" i="27" s="1"/>
  <c r="B118" i="27"/>
  <c r="F118" i="27" s="1"/>
  <c r="J113" i="15"/>
  <c r="V109" i="66" s="1"/>
  <c r="G93" i="27"/>
  <c r="D77" i="66"/>
  <c r="D111" i="27"/>
  <c r="H97" i="66"/>
  <c r="D84" i="66"/>
  <c r="G25" i="27"/>
  <c r="H25" i="27" s="1"/>
  <c r="F19" i="15"/>
  <c r="M15" i="66" s="1"/>
  <c r="B120" i="27"/>
  <c r="F120" i="27" s="1"/>
  <c r="B79" i="27"/>
  <c r="F79" i="27" s="1"/>
  <c r="E58" i="27"/>
  <c r="J101" i="15"/>
  <c r="V97" i="66" s="1"/>
  <c r="D85" i="66"/>
  <c r="F108" i="15"/>
  <c r="H108" i="15" s="1"/>
  <c r="Q104" i="66" s="1"/>
  <c r="D75" i="66"/>
  <c r="F69" i="15"/>
  <c r="M65" i="66" s="1"/>
  <c r="G132" i="27"/>
  <c r="H132" i="27" s="1"/>
  <c r="D50" i="27"/>
  <c r="F60" i="15"/>
  <c r="M56" i="66" s="1"/>
  <c r="G44" i="27"/>
  <c r="B108" i="27"/>
  <c r="F108" i="27" s="1"/>
  <c r="D86" i="27"/>
  <c r="J111" i="15"/>
  <c r="V107" i="66" s="1"/>
  <c r="D121" i="27"/>
  <c r="J93" i="15"/>
  <c r="V89" i="66" s="1"/>
  <c r="H48" i="66"/>
  <c r="D56" i="66"/>
  <c r="G134" i="27"/>
  <c r="H108" i="66"/>
  <c r="F27" i="15"/>
  <c r="M23" i="66" s="1"/>
  <c r="H117" i="66"/>
  <c r="H89" i="66"/>
  <c r="J57" i="15"/>
  <c r="V53" i="66" s="1"/>
  <c r="B8" i="27"/>
  <c r="F8" i="27" s="1"/>
  <c r="H8" i="27" s="1"/>
  <c r="J23" i="15"/>
  <c r="V19" i="66" s="1"/>
  <c r="J67" i="15"/>
  <c r="V63" i="66" s="1"/>
  <c r="D22" i="27"/>
  <c r="G229" i="27"/>
  <c r="H229" i="27" s="1"/>
  <c r="G233" i="27"/>
  <c r="H233" i="27" s="1"/>
  <c r="G237" i="27"/>
  <c r="H237" i="27" s="1"/>
  <c r="G228" i="27"/>
  <c r="H228" i="27" s="1"/>
  <c r="G232" i="27"/>
  <c r="H232" i="27" s="1"/>
  <c r="G236" i="27"/>
  <c r="H236" i="27" s="1"/>
  <c r="G227" i="27"/>
  <c r="H227" i="27" s="1"/>
  <c r="G231" i="27"/>
  <c r="H231" i="27" s="1"/>
  <c r="G235" i="27"/>
  <c r="H235" i="27" s="1"/>
  <c r="G226" i="27"/>
  <c r="H226" i="27" s="1"/>
  <c r="G230" i="27"/>
  <c r="H230" i="27" s="1"/>
  <c r="G234" i="27"/>
  <c r="H234" i="27" s="1"/>
  <c r="G238" i="27"/>
  <c r="H238" i="27" s="1"/>
  <c r="G225" i="27"/>
  <c r="H225" i="27" s="1"/>
  <c r="G224" i="27"/>
  <c r="H224" i="27" s="1"/>
  <c r="H34" i="66"/>
  <c r="H43" i="66"/>
  <c r="B42" i="27"/>
  <c r="F42" i="27" s="1"/>
  <c r="D70" i="66"/>
  <c r="B30" i="27"/>
  <c r="F30" i="27" s="1"/>
  <c r="G223" i="27"/>
  <c r="H223" i="27" s="1"/>
  <c r="G221" i="27"/>
  <c r="H221" i="27" s="1"/>
  <c r="G222" i="27"/>
  <c r="H222" i="27" s="1"/>
  <c r="G220" i="27"/>
  <c r="H220" i="27" s="1"/>
  <c r="G216" i="27"/>
  <c r="H216" i="27" s="1"/>
  <c r="G217" i="27"/>
  <c r="H217" i="27" s="1"/>
  <c r="G218" i="27"/>
  <c r="H218" i="27" s="1"/>
  <c r="G219" i="27"/>
  <c r="H219" i="27" s="1"/>
  <c r="B22" i="27"/>
  <c r="F22" i="27" s="1"/>
  <c r="J22" i="15"/>
  <c r="V18" i="66" s="1"/>
  <c r="J30" i="15"/>
  <c r="V26" i="66" s="1"/>
  <c r="D74" i="27"/>
  <c r="D79" i="27"/>
  <c r="B72" i="27"/>
  <c r="F72" i="27" s="1"/>
  <c r="D30" i="27"/>
  <c r="H70" i="66"/>
  <c r="J79" i="15"/>
  <c r="V75" i="66" s="1"/>
  <c r="D67" i="27"/>
  <c r="D91" i="27"/>
  <c r="D9" i="66"/>
  <c r="H87" i="66"/>
  <c r="B13" i="27"/>
  <c r="F13" i="27" s="1"/>
  <c r="F86" i="15"/>
  <c r="H86" i="15" s="1"/>
  <c r="F72" i="15"/>
  <c r="H72" i="15" s="1"/>
  <c r="Q68" i="66" s="1"/>
  <c r="J38" i="15"/>
  <c r="V34" i="66" s="1"/>
  <c r="F74" i="15"/>
  <c r="M70" i="66" s="1"/>
  <c r="D47" i="27"/>
  <c r="F123" i="15"/>
  <c r="M119" i="66" s="1"/>
  <c r="D25" i="27"/>
  <c r="H21" i="66"/>
  <c r="H51" i="66"/>
  <c r="D38" i="66"/>
  <c r="D55" i="27"/>
  <c r="D18" i="66"/>
  <c r="F18" i="66"/>
  <c r="F30" i="15"/>
  <c r="M26" i="66" s="1"/>
  <c r="H99" i="66"/>
  <c r="I22" i="15"/>
  <c r="T18" i="66" s="1"/>
  <c r="H109" i="15"/>
  <c r="Q105" i="66" s="1"/>
  <c r="D107" i="27"/>
  <c r="H90" i="15"/>
  <c r="Q86" i="66" s="1"/>
  <c r="D21" i="66"/>
  <c r="H164" i="66"/>
  <c r="J112" i="15"/>
  <c r="V108" i="66" s="1"/>
  <c r="F49" i="1"/>
  <c r="I49" i="1" s="1"/>
  <c r="B90" i="27"/>
  <c r="F90" i="27" s="1"/>
  <c r="D86" i="66"/>
  <c r="B141" i="27"/>
  <c r="F141" i="27" s="1"/>
  <c r="J78" i="15"/>
  <c r="V74" i="66" s="1"/>
  <c r="D102" i="27"/>
  <c r="F33" i="15"/>
  <c r="M29" i="66" s="1"/>
  <c r="H103" i="66"/>
  <c r="D78" i="27"/>
  <c r="J102" i="15"/>
  <c r="V98" i="66" s="1"/>
  <c r="F25" i="15"/>
  <c r="M21" i="66" s="1"/>
  <c r="H47" i="66"/>
  <c r="D83" i="66"/>
  <c r="B78" i="27"/>
  <c r="F78" i="27" s="1"/>
  <c r="D70" i="27"/>
  <c r="J94" i="15"/>
  <c r="V90" i="66" s="1"/>
  <c r="J119" i="15"/>
  <c r="V115" i="66" s="1"/>
  <c r="D64" i="66"/>
  <c r="F78" i="15"/>
  <c r="M74" i="66" s="1"/>
  <c r="J70" i="15"/>
  <c r="V66" i="66" s="1"/>
  <c r="B73" i="27"/>
  <c r="F73" i="27" s="1"/>
  <c r="H84" i="15"/>
  <c r="Q80" i="66" s="1"/>
  <c r="D109" i="27"/>
  <c r="J92" i="15"/>
  <c r="V88" i="66" s="1"/>
  <c r="D94" i="27"/>
  <c r="H105" i="66"/>
  <c r="H88" i="66"/>
  <c r="D50" i="66"/>
  <c r="F73" i="15"/>
  <c r="M69" i="66" s="1"/>
  <c r="B139" i="27"/>
  <c r="F139" i="27" s="1"/>
  <c r="J59" i="15"/>
  <c r="V55" i="66" s="1"/>
  <c r="H76" i="66"/>
  <c r="D103" i="66"/>
  <c r="B62" i="27"/>
  <c r="F62" i="27" s="1"/>
  <c r="D59" i="27"/>
  <c r="B68" i="27"/>
  <c r="F68" i="27" s="1"/>
  <c r="D116" i="66"/>
  <c r="H59" i="66"/>
  <c r="F54" i="15"/>
  <c r="M50" i="66" s="1"/>
  <c r="D141" i="66"/>
  <c r="J128" i="15"/>
  <c r="V124" i="66" s="1"/>
  <c r="H135" i="66"/>
  <c r="D128" i="27"/>
  <c r="D139" i="27"/>
  <c r="B7" i="27"/>
  <c r="F7" i="27" s="1"/>
  <c r="F44" i="1"/>
  <c r="L156" i="15" s="1"/>
  <c r="Z152" i="66" s="1"/>
  <c r="H89" i="15"/>
  <c r="Q85" i="66" s="1"/>
  <c r="D143" i="66"/>
  <c r="F15" i="15"/>
  <c r="H42" i="15"/>
  <c r="Q38" i="66" s="1"/>
  <c r="B89" i="27"/>
  <c r="F89" i="27" s="1"/>
  <c r="F94" i="15"/>
  <c r="H94" i="15" s="1"/>
  <c r="J53" i="15"/>
  <c r="V49" i="66" s="1"/>
  <c r="J98" i="15"/>
  <c r="V94" i="66" s="1"/>
  <c r="F28" i="15"/>
  <c r="H41" i="66"/>
  <c r="H79" i="15"/>
  <c r="Q75" i="66" s="1"/>
  <c r="H119" i="15"/>
  <c r="Q115" i="66" s="1"/>
  <c r="H73" i="66"/>
  <c r="B75" i="27"/>
  <c r="F75" i="27" s="1"/>
  <c r="B28" i="27"/>
  <c r="F28" i="27" s="1"/>
  <c r="D78" i="66"/>
  <c r="D92" i="66"/>
  <c r="J77" i="15"/>
  <c r="V73" i="66" s="1"/>
  <c r="J11" i="15"/>
  <c r="V7" i="66" s="1"/>
  <c r="J104" i="15"/>
  <c r="V100" i="66" s="1"/>
  <c r="F75" i="15"/>
  <c r="M71" i="66" s="1"/>
  <c r="B40" i="27"/>
  <c r="F40" i="27" s="1"/>
  <c r="D65" i="27"/>
  <c r="B12" i="27"/>
  <c r="F12" i="27" s="1"/>
  <c r="D45" i="27"/>
  <c r="F82" i="15"/>
  <c r="M78" i="66" s="1"/>
  <c r="F96" i="15"/>
  <c r="H96" i="15" s="1"/>
  <c r="Q92" i="66" s="1"/>
  <c r="D137" i="66"/>
  <c r="D11" i="27"/>
  <c r="D104" i="27"/>
  <c r="J65" i="15"/>
  <c r="V61" i="66" s="1"/>
  <c r="F12" i="15"/>
  <c r="M8" i="66" s="1"/>
  <c r="J86" i="15"/>
  <c r="V82" i="66" s="1"/>
  <c r="D153" i="66"/>
  <c r="J118" i="15"/>
  <c r="V114" i="66" s="1"/>
  <c r="D44" i="66"/>
  <c r="D90" i="66"/>
  <c r="G215" i="27"/>
  <c r="H215" i="27" s="1"/>
  <c r="G214" i="27"/>
  <c r="H214" i="27" s="1"/>
  <c r="B84" i="27"/>
  <c r="F84" i="27" s="1"/>
  <c r="D80" i="66"/>
  <c r="B48" i="27"/>
  <c r="F48" i="27" s="1"/>
  <c r="F157" i="15"/>
  <c r="M153" i="66" s="1"/>
  <c r="M3" i="66"/>
  <c r="H7" i="15"/>
  <c r="Q3" i="66" s="1"/>
  <c r="D88" i="27"/>
  <c r="B101" i="27"/>
  <c r="F101" i="27" s="1"/>
  <c r="J81" i="15"/>
  <c r="V77" i="66" s="1"/>
  <c r="D65" i="66"/>
  <c r="D3" i="66"/>
  <c r="H112" i="66"/>
  <c r="B106" i="27"/>
  <c r="F106" i="27" s="1"/>
  <c r="B91" i="27"/>
  <c r="F91" i="27" s="1"/>
  <c r="B135" i="27"/>
  <c r="F135" i="27" s="1"/>
  <c r="D131" i="66"/>
  <c r="F52" i="15"/>
  <c r="H52" i="15" s="1"/>
  <c r="F115" i="15"/>
  <c r="H77" i="66"/>
  <c r="D35" i="66"/>
  <c r="D102" i="66"/>
  <c r="D48" i="66"/>
  <c r="D80" i="27"/>
  <c r="F147" i="15"/>
  <c r="M143" i="66" s="1"/>
  <c r="D20" i="27"/>
  <c r="H32" i="66"/>
  <c r="J28" i="15"/>
  <c r="V24" i="66" s="1"/>
  <c r="B39" i="27"/>
  <c r="F39" i="27" s="1"/>
  <c r="D158" i="66"/>
  <c r="D85" i="27"/>
  <c r="J85" i="15"/>
  <c r="V81" i="66" s="1"/>
  <c r="J88" i="15"/>
  <c r="V84" i="66" s="1"/>
  <c r="I79" i="15"/>
  <c r="T75" i="66" s="1"/>
  <c r="H16" i="66"/>
  <c r="H56" i="66"/>
  <c r="H24" i="66"/>
  <c r="D111" i="66"/>
  <c r="D97" i="66"/>
  <c r="D36" i="27"/>
  <c r="F156" i="15"/>
  <c r="H156" i="15" s="1"/>
  <c r="Q152" i="66" s="1"/>
  <c r="G212" i="27"/>
  <c r="H212" i="27" s="1"/>
  <c r="G213" i="27"/>
  <c r="H213" i="27" s="1"/>
  <c r="G211" i="27"/>
  <c r="H211" i="27" s="1"/>
  <c r="G210" i="27"/>
  <c r="H210" i="27" s="1"/>
  <c r="G209" i="27"/>
  <c r="H209" i="27" s="1"/>
  <c r="G206" i="27"/>
  <c r="H206" i="27" s="1"/>
  <c r="G203" i="27"/>
  <c r="H203" i="27" s="1"/>
  <c r="G205" i="27"/>
  <c r="H205" i="27" s="1"/>
  <c r="G207" i="27"/>
  <c r="H207" i="27" s="1"/>
  <c r="G208" i="27"/>
  <c r="H208" i="27" s="1"/>
  <c r="G204" i="27"/>
  <c r="H204" i="27" s="1"/>
  <c r="G201" i="27"/>
  <c r="H201" i="27" s="1"/>
  <c r="G202" i="27"/>
  <c r="H202" i="27" s="1"/>
  <c r="H106" i="15"/>
  <c r="Q102" i="66" s="1"/>
  <c r="D116" i="27"/>
  <c r="B15" i="27"/>
  <c r="F15" i="27" s="1"/>
  <c r="M35" i="66"/>
  <c r="H39" i="15"/>
  <c r="Q35" i="66" s="1"/>
  <c r="M47" i="66"/>
  <c r="H51" i="15"/>
  <c r="Q47" i="66" s="1"/>
  <c r="B123" i="27"/>
  <c r="F123" i="27" s="1"/>
  <c r="D47" i="66"/>
  <c r="J115" i="15"/>
  <c r="V111" i="66" s="1"/>
  <c r="B18" i="27"/>
  <c r="F18" i="27" s="1"/>
  <c r="B57" i="27"/>
  <c r="F57" i="27" s="1"/>
  <c r="D107" i="66"/>
  <c r="H111" i="66"/>
  <c r="D53" i="66"/>
  <c r="B111" i="27"/>
  <c r="F111" i="27" s="1"/>
  <c r="H139" i="66"/>
  <c r="D143" i="27"/>
  <c r="B103" i="27"/>
  <c r="F103" i="27" s="1"/>
  <c r="J76" i="15"/>
  <c r="V72" i="66" s="1"/>
  <c r="F103" i="15"/>
  <c r="G200" i="27"/>
  <c r="H200" i="27" s="1"/>
  <c r="G199" i="27"/>
  <c r="H199" i="27" s="1"/>
  <c r="H22" i="15"/>
  <c r="Q18" i="66" s="1"/>
  <c r="D90" i="27"/>
  <c r="D76" i="27"/>
  <c r="J90" i="15"/>
  <c r="V86" i="66" s="1"/>
  <c r="J97" i="15"/>
  <c r="V93" i="66" s="1"/>
  <c r="F162" i="15"/>
  <c r="O116" i="66"/>
  <c r="H120" i="15"/>
  <c r="Q116" i="66" s="1"/>
  <c r="D113" i="66"/>
  <c r="F117" i="15"/>
  <c r="M113" i="66" s="1"/>
  <c r="J57" i="66"/>
  <c r="D155" i="66"/>
  <c r="B159" i="27"/>
  <c r="F159" i="27" s="1"/>
  <c r="H42" i="66"/>
  <c r="J46" i="15"/>
  <c r="V42" i="66" s="1"/>
  <c r="D46" i="27"/>
  <c r="H45" i="66"/>
  <c r="D49" i="27"/>
  <c r="B124" i="27"/>
  <c r="F124" i="27" s="1"/>
  <c r="D120" i="66"/>
  <c r="H127" i="66"/>
  <c r="J131" i="15"/>
  <c r="V127" i="66" s="1"/>
  <c r="D131" i="27"/>
  <c r="H123" i="66"/>
  <c r="D127" i="27"/>
  <c r="J21" i="66"/>
  <c r="F124" i="15"/>
  <c r="M120" i="66" s="1"/>
  <c r="F49" i="15"/>
  <c r="K159" i="15"/>
  <c r="X155" i="66" s="1"/>
  <c r="F12" i="66"/>
  <c r="F21" i="15"/>
  <c r="H21" i="15" s="1"/>
  <c r="B21" i="27"/>
  <c r="F21" i="27" s="1"/>
  <c r="D25" i="66"/>
  <c r="F29" i="15"/>
  <c r="M25" i="66" s="1"/>
  <c r="D72" i="66"/>
  <c r="B76" i="27"/>
  <c r="F76" i="27" s="1"/>
  <c r="F76" i="15"/>
  <c r="M72" i="66" s="1"/>
  <c r="I24" i="15"/>
  <c r="T20" i="66" s="1"/>
  <c r="D9" i="27"/>
  <c r="J9" i="15"/>
  <c r="V5" i="66" s="1"/>
  <c r="H5" i="66"/>
  <c r="H29" i="66"/>
  <c r="J33" i="15"/>
  <c r="V29" i="66" s="1"/>
  <c r="D33" i="27"/>
  <c r="F6" i="15"/>
  <c r="M2" i="66" s="1"/>
  <c r="D2" i="66"/>
  <c r="F38" i="15"/>
  <c r="M34" i="66" s="1"/>
  <c r="D34" i="66"/>
  <c r="J61" i="15"/>
  <c r="V57" i="66" s="1"/>
  <c r="D61" i="27"/>
  <c r="H57" i="66"/>
  <c r="F20" i="1"/>
  <c r="F12" i="1"/>
  <c r="F18" i="1"/>
  <c r="F19" i="1"/>
  <c r="F13" i="1" s="1"/>
  <c r="F51" i="1"/>
  <c r="I51" i="1" s="1"/>
  <c r="I44" i="1"/>
  <c r="G125" i="27"/>
  <c r="G198" i="27"/>
  <c r="H198" i="27" s="1"/>
  <c r="G197" i="27"/>
  <c r="H197" i="27" s="1"/>
  <c r="G183" i="27"/>
  <c r="H183" i="27" s="1"/>
  <c r="G191" i="27"/>
  <c r="H191" i="27" s="1"/>
  <c r="G194" i="27"/>
  <c r="H194" i="27" s="1"/>
  <c r="G190" i="27"/>
  <c r="H190" i="27" s="1"/>
  <c r="G186" i="27"/>
  <c r="H186" i="27" s="1"/>
  <c r="G189" i="27"/>
  <c r="H189" i="27" s="1"/>
  <c r="G185" i="27"/>
  <c r="H185" i="27" s="1"/>
  <c r="G188" i="27"/>
  <c r="H188" i="27" s="1"/>
  <c r="G195" i="27"/>
  <c r="H195" i="27" s="1"/>
  <c r="G193" i="27"/>
  <c r="H193" i="27" s="1"/>
  <c r="G187" i="27"/>
  <c r="H187" i="27" s="1"/>
  <c r="G184" i="27"/>
  <c r="H184" i="27" s="1"/>
  <c r="G192" i="27"/>
  <c r="H192" i="27" s="1"/>
  <c r="G196" i="27"/>
  <c r="H196" i="27" s="1"/>
  <c r="G152" i="27"/>
  <c r="B71" i="27"/>
  <c r="F71" i="27" s="1"/>
  <c r="F71" i="15"/>
  <c r="H71" i="15" s="1"/>
  <c r="Q67" i="66" s="1"/>
  <c r="B114" i="27"/>
  <c r="F114" i="27" s="1"/>
  <c r="D110" i="66"/>
  <c r="B145" i="27"/>
  <c r="F145" i="27" s="1"/>
  <c r="D137" i="27"/>
  <c r="H133" i="66"/>
  <c r="H39" i="66"/>
  <c r="J43" i="15"/>
  <c r="V39" i="66" s="1"/>
  <c r="H154" i="66"/>
  <c r="F149" i="15"/>
  <c r="M145" i="66" s="1"/>
  <c r="D145" i="66"/>
  <c r="J160" i="15"/>
  <c r="V156" i="66" s="1"/>
  <c r="M106" i="66"/>
  <c r="H110" i="15"/>
  <c r="Q106" i="66" s="1"/>
  <c r="M41" i="66"/>
  <c r="H45" i="15"/>
  <c r="Q41" i="66" s="1"/>
  <c r="M108" i="66"/>
  <c r="H112" i="15"/>
  <c r="Q108" i="66" s="1"/>
  <c r="J82" i="15"/>
  <c r="V78" i="66" s="1"/>
  <c r="V80" i="66"/>
  <c r="H102" i="66"/>
  <c r="D84" i="27"/>
  <c r="F18" i="15"/>
  <c r="B49" i="27"/>
  <c r="F49" i="27" s="1"/>
  <c r="F61" i="15"/>
  <c r="B61" i="27"/>
  <c r="F61" i="27" s="1"/>
  <c r="B86" i="27"/>
  <c r="F86" i="27" s="1"/>
  <c r="F91" i="15"/>
  <c r="D39" i="66"/>
  <c r="D67" i="66"/>
  <c r="J132" i="15"/>
  <c r="V128" i="66" s="1"/>
  <c r="J147" i="15"/>
  <c r="V143" i="66" s="1"/>
  <c r="H131" i="66"/>
  <c r="D58" i="27"/>
  <c r="H27" i="66"/>
  <c r="D31" i="27"/>
  <c r="F8" i="15"/>
  <c r="E86" i="27"/>
  <c r="H63" i="15"/>
  <c r="Q59" i="66" s="1"/>
  <c r="J106" i="15"/>
  <c r="V102" i="66" s="1"/>
  <c r="F40" i="15"/>
  <c r="F104" i="15"/>
  <c r="H104" i="15" s="1"/>
  <c r="Q100" i="66" s="1"/>
  <c r="B112" i="27"/>
  <c r="F112" i="27" s="1"/>
  <c r="B104" i="27"/>
  <c r="F104" i="27" s="1"/>
  <c r="D29" i="66"/>
  <c r="J60" i="15"/>
  <c r="V56" i="66" s="1"/>
  <c r="F43" i="15"/>
  <c r="D151" i="27"/>
  <c r="D82" i="27"/>
  <c r="D69" i="27"/>
  <c r="H25" i="66"/>
  <c r="J42" i="15"/>
  <c r="V38" i="66" s="1"/>
  <c r="D41" i="66"/>
  <c r="D108" i="66"/>
  <c r="H48" i="15"/>
  <c r="Q44" i="66" s="1"/>
  <c r="D106" i="66"/>
  <c r="D133" i="66"/>
  <c r="H143" i="66"/>
  <c r="E157" i="27"/>
  <c r="H113" i="66"/>
  <c r="J69" i="15"/>
  <c r="V65" i="66" s="1"/>
  <c r="H101" i="15"/>
  <c r="Q97" i="66" s="1"/>
  <c r="D29" i="27"/>
  <c r="H38" i="66"/>
  <c r="B45" i="27"/>
  <c r="F45" i="27" s="1"/>
  <c r="B110" i="27"/>
  <c r="F110" i="27" s="1"/>
  <c r="F137" i="15"/>
  <c r="M133" i="66" s="1"/>
  <c r="J117" i="15"/>
  <c r="H80" i="66"/>
  <c r="B31" i="27"/>
  <c r="F31" i="27" s="1"/>
  <c r="J58" i="15"/>
  <c r="V54" i="66" s="1"/>
  <c r="J15" i="15"/>
  <c r="V11" i="66" s="1"/>
  <c r="H3" i="66"/>
  <c r="I66" i="15"/>
  <c r="T62" i="66" s="1"/>
  <c r="D23" i="27"/>
  <c r="D103" i="27"/>
  <c r="H128" i="66"/>
  <c r="D135" i="27"/>
  <c r="H137" i="66"/>
  <c r="H155" i="66"/>
  <c r="F31" i="15"/>
  <c r="H68" i="15"/>
  <c r="Q64" i="66" s="1"/>
  <c r="D15" i="27"/>
  <c r="H49" i="66"/>
  <c r="H114" i="15"/>
  <c r="Q110" i="66" s="1"/>
  <c r="J114" i="15"/>
  <c r="V110" i="66" s="1"/>
  <c r="D114" i="27"/>
  <c r="G57" i="27"/>
  <c r="G78" i="27"/>
  <c r="G26" i="27"/>
  <c r="H26" i="27" s="1"/>
  <c r="G53" i="27"/>
  <c r="G111" i="27"/>
  <c r="G55" i="27"/>
  <c r="G121" i="27"/>
  <c r="G109" i="27"/>
  <c r="G102" i="27"/>
  <c r="G123" i="27"/>
  <c r="K14" i="15"/>
  <c r="G135" i="27"/>
  <c r="F37" i="15"/>
  <c r="B37" i="27"/>
  <c r="F37" i="27" s="1"/>
  <c r="F95" i="15"/>
  <c r="H95" i="15" s="1"/>
  <c r="Q91" i="66" s="1"/>
  <c r="D91" i="66"/>
  <c r="M85" i="66"/>
  <c r="G32" i="27"/>
  <c r="G86" i="27"/>
  <c r="G61" i="27"/>
  <c r="G35" i="27"/>
  <c r="H35" i="27" s="1"/>
  <c r="G129" i="27"/>
  <c r="G19" i="27"/>
  <c r="H19" i="27" s="1"/>
  <c r="G112" i="27"/>
  <c r="G108" i="27"/>
  <c r="G115" i="27"/>
  <c r="H115" i="27" s="1"/>
  <c r="J10" i="66"/>
  <c r="G147" i="27"/>
  <c r="H147" i="27" s="1"/>
  <c r="F23" i="15"/>
  <c r="M19" i="66" s="1"/>
  <c r="B23" i="27"/>
  <c r="F23" i="27" s="1"/>
  <c r="D19" i="66"/>
  <c r="D83" i="27"/>
  <c r="H79" i="66"/>
  <c r="D76" i="66"/>
  <c r="F80" i="15"/>
  <c r="B80" i="27"/>
  <c r="F80" i="27" s="1"/>
  <c r="B93" i="27"/>
  <c r="F93" i="27" s="1"/>
  <c r="F93" i="15"/>
  <c r="D89" i="66"/>
  <c r="G65" i="27"/>
  <c r="H65" i="27" s="1"/>
  <c r="G64" i="27"/>
  <c r="G62" i="27"/>
  <c r="K71" i="15"/>
  <c r="X67" i="66" s="1"/>
  <c r="F97" i="15"/>
  <c r="D93" i="66"/>
  <c r="B97" i="27"/>
  <c r="F97" i="27" s="1"/>
  <c r="D97" i="27"/>
  <c r="G58" i="27"/>
  <c r="G103" i="27"/>
  <c r="G52" i="27"/>
  <c r="H52" i="27" s="1"/>
  <c r="G84" i="27"/>
  <c r="G15" i="27"/>
  <c r="G80" i="27"/>
  <c r="G87" i="27"/>
  <c r="H87" i="27" s="1"/>
  <c r="G113" i="27"/>
  <c r="H113" i="27" s="1"/>
  <c r="G12" i="27"/>
  <c r="G116" i="27"/>
  <c r="J13" i="15"/>
  <c r="H9" i="66"/>
  <c r="D13" i="27"/>
  <c r="K63" i="15"/>
  <c r="X59" i="66" s="1"/>
  <c r="J59" i="66"/>
  <c r="F67" i="15"/>
  <c r="B67" i="27"/>
  <c r="F67" i="27" s="1"/>
  <c r="D63" i="66"/>
  <c r="D100" i="27"/>
  <c r="J100" i="15"/>
  <c r="F143" i="15"/>
  <c r="M139" i="66" s="1"/>
  <c r="D139" i="66"/>
  <c r="B143" i="27"/>
  <c r="F143" i="27" s="1"/>
  <c r="G155" i="27"/>
  <c r="F24" i="15"/>
  <c r="M20" i="66" s="1"/>
  <c r="D20" i="66"/>
  <c r="G91" i="27"/>
  <c r="G42" i="27"/>
  <c r="G76" i="27"/>
  <c r="G85" i="27"/>
  <c r="G71" i="27"/>
  <c r="G14" i="27"/>
  <c r="H14" i="27" s="1"/>
  <c r="G118" i="27"/>
  <c r="J18" i="15"/>
  <c r="V14" i="66" s="1"/>
  <c r="D18" i="27"/>
  <c r="H14" i="66"/>
  <c r="D26" i="27"/>
  <c r="J26" i="15"/>
  <c r="V22" i="66" s="1"/>
  <c r="H22" i="66"/>
  <c r="G23" i="27"/>
  <c r="G120" i="27"/>
  <c r="G49" i="27"/>
  <c r="G89" i="27"/>
  <c r="G70" i="27"/>
  <c r="G96" i="27"/>
  <c r="H96" i="27" s="1"/>
  <c r="G54" i="27"/>
  <c r="H54" i="27" s="1"/>
  <c r="G107" i="27"/>
  <c r="H107" i="27" s="1"/>
  <c r="F53" i="15"/>
  <c r="B53" i="27"/>
  <c r="F53" i="27" s="1"/>
  <c r="H60" i="66"/>
  <c r="J64" i="15"/>
  <c r="V60" i="66" s="1"/>
  <c r="D101" i="66"/>
  <c r="F105" i="15"/>
  <c r="D112" i="66"/>
  <c r="F116" i="15"/>
  <c r="B116" i="27"/>
  <c r="F116" i="27" s="1"/>
  <c r="J120" i="15"/>
  <c r="V116" i="66" s="1"/>
  <c r="D120" i="27"/>
  <c r="H116" i="66"/>
  <c r="D123" i="66"/>
  <c r="B127" i="27"/>
  <c r="F127" i="27" s="1"/>
  <c r="D145" i="27"/>
  <c r="H141" i="66"/>
  <c r="C101" i="27"/>
  <c r="AP97" i="66" s="1"/>
  <c r="I101" i="15"/>
  <c r="T97" i="66" s="1"/>
  <c r="G181" i="27"/>
  <c r="H181" i="27" s="1"/>
  <c r="G182" i="27"/>
  <c r="H182" i="27" s="1"/>
  <c r="G179" i="27"/>
  <c r="H179" i="27" s="1"/>
  <c r="G180" i="27"/>
  <c r="H180" i="27" s="1"/>
  <c r="G156" i="27"/>
  <c r="H156" i="27" s="1"/>
  <c r="G140" i="27"/>
  <c r="G50" i="27"/>
  <c r="G72" i="27"/>
  <c r="G10" i="27"/>
  <c r="G99" i="27"/>
  <c r="H99" i="27" s="1"/>
  <c r="G43" i="27"/>
  <c r="H43" i="27" s="1"/>
  <c r="G28" i="27"/>
  <c r="G13" i="27"/>
  <c r="G97" i="27"/>
  <c r="G39" i="27"/>
  <c r="G90" i="27"/>
  <c r="G105" i="27"/>
  <c r="H105" i="27" s="1"/>
  <c r="G142" i="27"/>
  <c r="G82" i="27"/>
  <c r="H82" i="27" s="1"/>
  <c r="G22" i="27"/>
  <c r="G41" i="27"/>
  <c r="G51" i="27"/>
  <c r="G104" i="27"/>
  <c r="G36" i="27"/>
  <c r="G94" i="27"/>
  <c r="H94" i="27" s="1"/>
  <c r="G37" i="27"/>
  <c r="G81" i="27"/>
  <c r="H81" i="27" s="1"/>
  <c r="G16" i="27"/>
  <c r="G63" i="27"/>
  <c r="H63" i="27" s="1"/>
  <c r="G161" i="27"/>
  <c r="G73" i="27"/>
  <c r="G31" i="27"/>
  <c r="G98" i="27"/>
  <c r="G9" i="27"/>
  <c r="H9" i="27" s="1"/>
  <c r="G79" i="27"/>
  <c r="G127" i="27"/>
  <c r="G20" i="27"/>
  <c r="G131" i="27"/>
  <c r="G101" i="27"/>
  <c r="G21" i="27"/>
  <c r="G75" i="27"/>
  <c r="G33" i="27"/>
  <c r="H33" i="27" s="1"/>
  <c r="G77" i="27"/>
  <c r="H77" i="27" s="1"/>
  <c r="G133" i="27"/>
  <c r="O2" i="66"/>
  <c r="G126" i="27"/>
  <c r="G168" i="27"/>
  <c r="G141" i="27"/>
  <c r="G59" i="27"/>
  <c r="H59" i="27" s="1"/>
  <c r="G92" i="27"/>
  <c r="G7" i="27"/>
  <c r="G124" i="27"/>
  <c r="G46" i="27"/>
  <c r="G117" i="27"/>
  <c r="H117" i="27" s="1"/>
  <c r="G34" i="27"/>
  <c r="H34" i="27" s="1"/>
  <c r="G114" i="27"/>
  <c r="G151" i="27"/>
  <c r="G136" i="27"/>
  <c r="G29" i="27"/>
  <c r="H29" i="27" s="1"/>
  <c r="G18" i="27"/>
  <c r="G68" i="27"/>
  <c r="G45" i="27"/>
  <c r="G128" i="27"/>
  <c r="G66" i="27"/>
  <c r="H66" i="27" s="1"/>
  <c r="G106" i="27"/>
  <c r="G47" i="27"/>
  <c r="G119" i="27"/>
  <c r="H119" i="27" s="1"/>
  <c r="G48" i="27"/>
  <c r="F62" i="15"/>
  <c r="G24" i="27"/>
  <c r="H24" i="27" s="1"/>
  <c r="G130" i="27"/>
  <c r="G30" i="27"/>
  <c r="G95" i="27"/>
  <c r="H95" i="27" s="1"/>
  <c r="G60" i="27"/>
  <c r="H60" i="27" s="1"/>
  <c r="G88" i="27"/>
  <c r="H88" i="27" s="1"/>
  <c r="G27" i="27"/>
  <c r="H27" i="27" s="1"/>
  <c r="G69" i="27"/>
  <c r="H69" i="27" s="1"/>
  <c r="D73" i="66"/>
  <c r="D43" i="66"/>
  <c r="F47" i="15"/>
  <c r="B47" i="27"/>
  <c r="F47" i="27" s="1"/>
  <c r="H35" i="66"/>
  <c r="D39" i="27"/>
  <c r="J39" i="15"/>
  <c r="V35" i="66" s="1"/>
  <c r="H58" i="66"/>
  <c r="J62" i="15"/>
  <c r="V58" i="66" s="1"/>
  <c r="D62" i="27"/>
  <c r="D57" i="27"/>
  <c r="D51" i="66"/>
  <c r="B55" i="27"/>
  <c r="F55" i="27" s="1"/>
  <c r="F55" i="15"/>
  <c r="F77" i="15"/>
  <c r="M73" i="66" s="1"/>
  <c r="G56" i="27"/>
  <c r="H56" i="27" s="1"/>
  <c r="G122" i="27"/>
  <c r="G17" i="27"/>
  <c r="H17" i="27" s="1"/>
  <c r="G110" i="27"/>
  <c r="G40" i="27"/>
  <c r="G100" i="27"/>
  <c r="G83" i="27"/>
  <c r="G6" i="27"/>
  <c r="H6" i="27" s="1"/>
  <c r="B36" i="27"/>
  <c r="F36" i="27" s="1"/>
  <c r="D32" i="66"/>
  <c r="F36" i="15"/>
  <c r="D40" i="66"/>
  <c r="F44" i="15"/>
  <c r="M40" i="66" s="1"/>
  <c r="B44" i="27"/>
  <c r="F44" i="27" s="1"/>
  <c r="J41" i="15"/>
  <c r="V37" i="66" s="1"/>
  <c r="H37" i="66"/>
  <c r="D41" i="27"/>
  <c r="J108" i="15"/>
  <c r="V104" i="66" s="1"/>
  <c r="H104" i="66"/>
  <c r="D118" i="66"/>
  <c r="B122" i="27"/>
  <c r="F122" i="27" s="1"/>
  <c r="F122" i="15"/>
  <c r="F127" i="15"/>
  <c r="M123" i="66" s="1"/>
  <c r="D129" i="66"/>
  <c r="B133" i="27"/>
  <c r="F133" i="27" s="1"/>
  <c r="B130" i="27"/>
  <c r="F130" i="27" s="1"/>
  <c r="F130" i="15"/>
  <c r="M126" i="66" s="1"/>
  <c r="F150" i="15"/>
  <c r="H150" i="15" s="1"/>
  <c r="B150" i="27"/>
  <c r="F150" i="27" s="1"/>
  <c r="D146" i="66"/>
  <c r="H140" i="15"/>
  <c r="Q136" i="66" s="1"/>
  <c r="B131" i="27"/>
  <c r="F131" i="27" s="1"/>
  <c r="F131" i="15"/>
  <c r="D141" i="27"/>
  <c r="J151" i="15"/>
  <c r="V147" i="66" s="1"/>
  <c r="H152" i="66"/>
  <c r="D152" i="66"/>
  <c r="F161" i="15"/>
  <c r="M157" i="66" s="1"/>
  <c r="F159" i="15"/>
  <c r="H159" i="15" s="1"/>
  <c r="H159" i="66"/>
  <c r="D165" i="66"/>
  <c r="F139" i="15"/>
  <c r="M135" i="66" s="1"/>
  <c r="F163" i="15"/>
  <c r="M159" i="66" s="1"/>
  <c r="B163" i="27"/>
  <c r="F163" i="27" s="1"/>
  <c r="B161" i="27"/>
  <c r="F161" i="27" s="1"/>
  <c r="J165" i="15"/>
  <c r="V161" i="66" s="1"/>
  <c r="C166" i="27"/>
  <c r="AP162" i="66" s="1"/>
  <c r="J145" i="15"/>
  <c r="V141" i="66" s="1"/>
  <c r="D152" i="27"/>
  <c r="D156" i="27"/>
  <c r="D129" i="27"/>
  <c r="J129" i="15"/>
  <c r="H148" i="66"/>
  <c r="J159" i="15"/>
  <c r="D126" i="27"/>
  <c r="D160" i="27"/>
  <c r="J167" i="15"/>
  <c r="V163" i="66" s="1"/>
  <c r="J127" i="15"/>
  <c r="V123" i="66" s="1"/>
  <c r="H120" i="66"/>
  <c r="H163" i="66"/>
  <c r="H161" i="66"/>
  <c r="D170" i="27"/>
  <c r="J158" i="15"/>
  <c r="V154" i="66" s="1"/>
  <c r="H67" i="66"/>
  <c r="D71" i="27"/>
  <c r="J71" i="15"/>
  <c r="V67" i="66" s="1"/>
  <c r="F74" i="66"/>
  <c r="I78" i="15"/>
  <c r="T74" i="66" s="1"/>
  <c r="H91" i="66"/>
  <c r="J95" i="15"/>
  <c r="H15" i="66"/>
  <c r="J19" i="15"/>
  <c r="V15" i="66" s="1"/>
  <c r="D19" i="27"/>
  <c r="J27" i="15"/>
  <c r="V23" i="66" s="1"/>
  <c r="D27" i="27"/>
  <c r="F26" i="15"/>
  <c r="H26" i="15" s="1"/>
  <c r="D22" i="66"/>
  <c r="F32" i="15"/>
  <c r="B32" i="27"/>
  <c r="F32" i="27" s="1"/>
  <c r="D28" i="66"/>
  <c r="F50" i="15"/>
  <c r="B50" i="27"/>
  <c r="F50" i="27" s="1"/>
  <c r="V103" i="66"/>
  <c r="B98" i="27"/>
  <c r="F98" i="27" s="1"/>
  <c r="F98" i="15"/>
  <c r="F92" i="15"/>
  <c r="B92" i="27"/>
  <c r="F92" i="27" s="1"/>
  <c r="D95" i="27"/>
  <c r="O130" i="66"/>
  <c r="H134" i="15"/>
  <c r="Q130" i="66" s="1"/>
  <c r="M107" i="66"/>
  <c r="H111" i="15"/>
  <c r="H17" i="66"/>
  <c r="D21" i="27"/>
  <c r="D54" i="66"/>
  <c r="B58" i="27"/>
  <c r="F58" i="27" s="1"/>
  <c r="C56" i="27"/>
  <c r="AP52" i="66" s="1"/>
  <c r="F52" i="66"/>
  <c r="O79" i="66"/>
  <c r="H83" i="15"/>
  <c r="Q79" i="66" s="1"/>
  <c r="D122" i="27"/>
  <c r="H118" i="66"/>
  <c r="F125" i="15"/>
  <c r="D121" i="66"/>
  <c r="B125" i="27"/>
  <c r="F125" i="27" s="1"/>
  <c r="H165" i="66"/>
  <c r="J169" i="15"/>
  <c r="V165" i="66" s="1"/>
  <c r="F14" i="66"/>
  <c r="C18" i="27"/>
  <c r="AP14" i="66" s="1"/>
  <c r="H28" i="66"/>
  <c r="J32" i="15"/>
  <c r="V28" i="66" s="1"/>
  <c r="H40" i="66"/>
  <c r="J44" i="15"/>
  <c r="J48" i="15"/>
  <c r="D48" i="27"/>
  <c r="H44" i="66"/>
  <c r="F65" i="15"/>
  <c r="D61" i="66"/>
  <c r="F128" i="15"/>
  <c r="B128" i="27"/>
  <c r="F128" i="27" s="1"/>
  <c r="H157" i="66"/>
  <c r="D161" i="27"/>
  <c r="J161" i="15"/>
  <c r="V157" i="66" s="1"/>
  <c r="B20" i="27"/>
  <c r="F20" i="27" s="1"/>
  <c r="F20" i="15"/>
  <c r="M16" i="66" s="1"/>
  <c r="D16" i="66"/>
  <c r="O129" i="66"/>
  <c r="H133" i="15"/>
  <c r="H129" i="66"/>
  <c r="J133" i="15"/>
  <c r="D149" i="27"/>
  <c r="J149" i="15"/>
  <c r="V145" i="66" s="1"/>
  <c r="F148" i="15"/>
  <c r="H148" i="15" s="1"/>
  <c r="B148" i="27"/>
  <c r="F148" i="27" s="1"/>
  <c r="D147" i="66"/>
  <c r="B151" i="27"/>
  <c r="F151" i="27" s="1"/>
  <c r="K170" i="15"/>
  <c r="X166" i="66" s="1"/>
  <c r="O29" i="66"/>
  <c r="J17" i="15"/>
  <c r="D17" i="27"/>
  <c r="F46" i="15"/>
  <c r="M42" i="66" s="1"/>
  <c r="B46" i="27"/>
  <c r="F46" i="27" s="1"/>
  <c r="B41" i="27"/>
  <c r="F41" i="27" s="1"/>
  <c r="D37" i="66"/>
  <c r="F41" i="15"/>
  <c r="M37" i="66" s="1"/>
  <c r="D60" i="66"/>
  <c r="B64" i="27"/>
  <c r="F64" i="27" s="1"/>
  <c r="F64" i="15"/>
  <c r="M54" i="66"/>
  <c r="H58" i="15"/>
  <c r="B121" i="27"/>
  <c r="F121" i="27" s="1"/>
  <c r="D117" i="66"/>
  <c r="F121" i="15"/>
  <c r="H134" i="66"/>
  <c r="M136" i="66"/>
  <c r="D138" i="27"/>
  <c r="O135" i="66"/>
  <c r="B138" i="27"/>
  <c r="F138" i="27" s="1"/>
  <c r="F138" i="15"/>
  <c r="J164" i="15"/>
  <c r="V160" i="66" s="1"/>
  <c r="H160" i="66"/>
  <c r="D164" i="27"/>
  <c r="K25" i="15"/>
  <c r="X21" i="66" s="1"/>
  <c r="D7" i="27"/>
  <c r="H119" i="66"/>
  <c r="J123" i="15"/>
  <c r="V119" i="66" s="1"/>
  <c r="D123" i="27"/>
  <c r="J141" i="66"/>
  <c r="D140" i="66"/>
  <c r="B144" i="27"/>
  <c r="F144" i="27" s="1"/>
  <c r="F144" i="15"/>
  <c r="H144" i="15" s="1"/>
  <c r="Q140" i="66" s="1"/>
  <c r="G174" i="27"/>
  <c r="H174" i="27" s="1"/>
  <c r="G169" i="27"/>
  <c r="H169" i="27" s="1"/>
  <c r="G162" i="27"/>
  <c r="H162" i="27" s="1"/>
  <c r="G163" i="27"/>
  <c r="G164" i="27"/>
  <c r="G160" i="27"/>
  <c r="G143" i="27"/>
  <c r="G139" i="27"/>
  <c r="G158" i="27"/>
  <c r="H158" i="27" s="1"/>
  <c r="G154" i="27"/>
  <c r="H154" i="27" s="1"/>
  <c r="G74" i="27"/>
  <c r="H74" i="27" s="1"/>
  <c r="G148" i="27"/>
  <c r="G137" i="27"/>
  <c r="H137" i="27" s="1"/>
  <c r="G157" i="27"/>
  <c r="H157" i="27" s="1"/>
  <c r="G153" i="27"/>
  <c r="G144" i="27"/>
  <c r="G145" i="27"/>
  <c r="G176" i="27"/>
  <c r="H176" i="27" s="1"/>
  <c r="G159" i="27"/>
  <c r="G149" i="27"/>
  <c r="H149" i="27" s="1"/>
  <c r="G170" i="27"/>
  <c r="G175" i="27"/>
  <c r="H175" i="27" s="1"/>
  <c r="G150" i="27"/>
  <c r="G146" i="27"/>
  <c r="G138" i="27"/>
  <c r="F66" i="15"/>
  <c r="H66" i="15" s="1"/>
  <c r="D62" i="66"/>
  <c r="D125" i="66"/>
  <c r="F129" i="15"/>
  <c r="B129" i="27"/>
  <c r="F129" i="27" s="1"/>
  <c r="F126" i="15"/>
  <c r="B126" i="27"/>
  <c r="F126" i="27" s="1"/>
  <c r="E140" i="27"/>
  <c r="M131" i="66"/>
  <c r="H135" i="15"/>
  <c r="O139" i="66"/>
  <c r="G166" i="27"/>
  <c r="F168" i="15"/>
  <c r="M164" i="66" s="1"/>
  <c r="B168" i="27"/>
  <c r="F168" i="27" s="1"/>
  <c r="H30" i="66"/>
  <c r="D34" i="27"/>
  <c r="D5" i="66"/>
  <c r="F9" i="15"/>
  <c r="M5" i="66" s="1"/>
  <c r="J130" i="15"/>
  <c r="V126" i="66" s="1"/>
  <c r="F132" i="15"/>
  <c r="M128" i="66" s="1"/>
  <c r="D128" i="66"/>
  <c r="H121" i="66"/>
  <c r="J125" i="15"/>
  <c r="V121" i="66" s="1"/>
  <c r="H136" i="66"/>
  <c r="D142" i="66"/>
  <c r="F146" i="15"/>
  <c r="M142" i="66" s="1"/>
  <c r="B146" i="27"/>
  <c r="F146" i="27" s="1"/>
  <c r="F167" i="66"/>
  <c r="I171" i="15"/>
  <c r="T167" i="66" s="1"/>
  <c r="H166" i="66"/>
  <c r="F155" i="15"/>
  <c r="J163" i="15"/>
  <c r="V159" i="66" s="1"/>
  <c r="AP18" i="66"/>
  <c r="T157" i="66"/>
  <c r="T169" i="66"/>
  <c r="V105" i="66"/>
  <c r="V118" i="66"/>
  <c r="H8" i="66"/>
  <c r="D12" i="27"/>
  <c r="J12" i="15"/>
  <c r="M7" i="66"/>
  <c r="H11" i="15"/>
  <c r="V3" i="66"/>
  <c r="D37" i="27"/>
  <c r="H33" i="66"/>
  <c r="J37" i="15"/>
  <c r="B16" i="27"/>
  <c r="F16" i="27" s="1"/>
  <c r="F16" i="15"/>
  <c r="D12" i="66"/>
  <c r="O21" i="66"/>
  <c r="H6" i="66"/>
  <c r="J10" i="15"/>
  <c r="F121" i="66"/>
  <c r="C125" i="27"/>
  <c r="O53" i="66"/>
  <c r="H57" i="15"/>
  <c r="V68" i="66"/>
  <c r="J68" i="15"/>
  <c r="H64" i="66"/>
  <c r="D68" i="27"/>
  <c r="H31" i="66"/>
  <c r="D35" i="27"/>
  <c r="J35" i="15"/>
  <c r="B10" i="27"/>
  <c r="F10" i="27" s="1"/>
  <c r="F10" i="15"/>
  <c r="K66" i="15"/>
  <c r="X62" i="66" s="1"/>
  <c r="D110" i="27"/>
  <c r="J110" i="15"/>
  <c r="V106" i="66" s="1"/>
  <c r="H106" i="66"/>
  <c r="F113" i="15"/>
  <c r="D109" i="66"/>
  <c r="D73" i="27"/>
  <c r="H69" i="66"/>
  <c r="J73" i="15"/>
  <c r="J105" i="15"/>
  <c r="D105" i="27"/>
  <c r="H101" i="66"/>
  <c r="D16" i="27"/>
  <c r="J16" i="15"/>
  <c r="H12" i="66"/>
  <c r="K41" i="15"/>
  <c r="M9" i="66"/>
  <c r="H13" i="15"/>
  <c r="D33" i="66"/>
  <c r="I76" i="15"/>
  <c r="F72" i="66"/>
  <c r="D6" i="66"/>
  <c r="D14" i="27"/>
  <c r="H10" i="66"/>
  <c r="AP139" i="66"/>
  <c r="F56" i="15"/>
  <c r="D52" i="66"/>
  <c r="F85" i="15"/>
  <c r="D81" i="66"/>
  <c r="B85" i="27"/>
  <c r="F85" i="27" s="1"/>
  <c r="H62" i="66"/>
  <c r="F99" i="15"/>
  <c r="D95" i="66"/>
  <c r="M137" i="66"/>
  <c r="H141" i="15"/>
  <c r="J66" i="15"/>
  <c r="J87" i="15"/>
  <c r="D13" i="66"/>
  <c r="F17" i="15"/>
  <c r="D87" i="27"/>
  <c r="M141" i="66"/>
  <c r="H145" i="15"/>
  <c r="D30" i="66"/>
  <c r="F34" i="15"/>
  <c r="H50" i="66"/>
  <c r="D54" i="27"/>
  <c r="H68" i="66"/>
  <c r="D72" i="27"/>
  <c r="D98" i="66"/>
  <c r="B102" i="27"/>
  <c r="F102" i="27" s="1"/>
  <c r="F102" i="15"/>
  <c r="J134" i="15"/>
  <c r="D134" i="27"/>
  <c r="J24" i="66"/>
  <c r="E28" i="27"/>
  <c r="D10" i="66"/>
  <c r="F14" i="15"/>
  <c r="D130" i="66"/>
  <c r="H122" i="66"/>
  <c r="O145" i="66"/>
  <c r="F154" i="15"/>
  <c r="D150" i="66"/>
  <c r="J153" i="15"/>
  <c r="D153" i="27"/>
  <c r="H149" i="66"/>
  <c r="D161" i="66"/>
  <c r="F165" i="15"/>
  <c r="B165" i="27"/>
  <c r="F165" i="27" s="1"/>
  <c r="H146" i="66"/>
  <c r="D150" i="27"/>
  <c r="H126" i="66"/>
  <c r="D122" i="66"/>
  <c r="D140" i="27"/>
  <c r="D124" i="66"/>
  <c r="F160" i="15"/>
  <c r="B160" i="27"/>
  <c r="F160" i="27" s="1"/>
  <c r="J162" i="15"/>
  <c r="V158" i="66" s="1"/>
  <c r="D162" i="27"/>
  <c r="H158" i="66"/>
  <c r="J146" i="15"/>
  <c r="D146" i="27"/>
  <c r="H142" i="66"/>
  <c r="D144" i="27"/>
  <c r="J144" i="15"/>
  <c r="H140" i="66"/>
  <c r="D142" i="27"/>
  <c r="H138" i="66"/>
  <c r="J142" i="15"/>
  <c r="V138" i="66" s="1"/>
  <c r="J136" i="15"/>
  <c r="D136" i="27"/>
  <c r="J150" i="15"/>
  <c r="V152" i="66"/>
  <c r="B142" i="27"/>
  <c r="F142" i="27" s="1"/>
  <c r="F142" i="15"/>
  <c r="B140" i="27"/>
  <c r="F140" i="27" s="1"/>
  <c r="D136" i="66"/>
  <c r="B136" i="27"/>
  <c r="F136" i="27" s="1"/>
  <c r="F136" i="15"/>
  <c r="D157" i="27"/>
  <c r="H153" i="66"/>
  <c r="D154" i="66"/>
  <c r="F158" i="15"/>
  <c r="B170" i="27"/>
  <c r="F170" i="27" s="1"/>
  <c r="D166" i="66"/>
  <c r="F170" i="15"/>
  <c r="M163" i="66"/>
  <c r="H167" i="15"/>
  <c r="F166" i="15"/>
  <c r="B166" i="27"/>
  <c r="F166" i="27" s="1"/>
  <c r="J148" i="15"/>
  <c r="F152" i="15"/>
  <c r="B152" i="27"/>
  <c r="F152" i="27" s="1"/>
  <c r="B153" i="27"/>
  <c r="F153" i="27" s="1"/>
  <c r="D149" i="66"/>
  <c r="F153" i="15"/>
  <c r="J155" i="15"/>
  <c r="H151" i="66"/>
  <c r="F157" i="66"/>
  <c r="C161" i="27"/>
  <c r="B164" i="27"/>
  <c r="F164" i="27" s="1"/>
  <c r="F164" i="15"/>
  <c r="H145" i="66"/>
  <c r="H144" i="66"/>
  <c r="D162" i="66"/>
  <c r="F151" i="15"/>
  <c r="D154" i="27"/>
  <c r="H150" i="66"/>
  <c r="F161" i="66"/>
  <c r="I165" i="15"/>
  <c r="B155" i="27"/>
  <c r="F155" i="27" s="1"/>
  <c r="I166" i="15"/>
  <c r="B167" i="27"/>
  <c r="F167" i="27" s="1"/>
  <c r="F169" i="15"/>
  <c r="G167" i="27"/>
  <c r="H162" i="66"/>
  <c r="G171" i="27"/>
  <c r="G165" i="27"/>
  <c r="G177" i="27"/>
  <c r="H177" i="27" s="1"/>
  <c r="G172" i="27"/>
  <c r="H172" i="27" s="1"/>
  <c r="D163" i="66"/>
  <c r="D166" i="27"/>
  <c r="J168" i="15"/>
  <c r="G173" i="27"/>
  <c r="H173" i="27" s="1"/>
  <c r="G178" i="27"/>
  <c r="H178" i="27" s="1"/>
  <c r="M167" i="66"/>
  <c r="H171" i="15"/>
  <c r="Q167" i="66" s="1"/>
  <c r="B171" i="27"/>
  <c r="F171" i="27" s="1"/>
  <c r="D167" i="66"/>
  <c r="V166" i="66"/>
  <c r="J171" i="15"/>
  <c r="D171" i="27"/>
  <c r="H109" i="27" l="1"/>
  <c r="I144" i="15"/>
  <c r="T140" i="66" s="1"/>
  <c r="F36" i="66"/>
  <c r="C16" i="27"/>
  <c r="AP12" i="66" s="1"/>
  <c r="F39" i="66"/>
  <c r="J120" i="66"/>
  <c r="C77" i="27"/>
  <c r="K124" i="15"/>
  <c r="X120" i="66" s="1"/>
  <c r="J82" i="66"/>
  <c r="I137" i="15"/>
  <c r="T133" i="66" s="1"/>
  <c r="C137" i="27"/>
  <c r="AP133" i="66" s="1"/>
  <c r="J56" i="66"/>
  <c r="E41" i="27"/>
  <c r="F140" i="66"/>
  <c r="H87" i="15"/>
  <c r="Q83" i="66" s="1"/>
  <c r="I160" i="15"/>
  <c r="T156" i="66" s="1"/>
  <c r="I138" i="15"/>
  <c r="T134" i="66" s="1"/>
  <c r="K127" i="15"/>
  <c r="X123" i="66" s="1"/>
  <c r="H100" i="27"/>
  <c r="F60" i="66"/>
  <c r="C138" i="27"/>
  <c r="AP134" i="66" s="1"/>
  <c r="E32" i="27"/>
  <c r="F139" i="66"/>
  <c r="J86" i="66"/>
  <c r="C160" i="27"/>
  <c r="AP156" i="66" s="1"/>
  <c r="C40" i="27"/>
  <c r="AP36" i="66" s="1"/>
  <c r="K32" i="15"/>
  <c r="X28" i="66" s="1"/>
  <c r="I143" i="15"/>
  <c r="T139" i="66" s="1"/>
  <c r="C128" i="27"/>
  <c r="AP124" i="66" s="1"/>
  <c r="C140" i="27"/>
  <c r="AP136" i="66" s="1"/>
  <c r="K16" i="15"/>
  <c r="X12" i="66" s="1"/>
  <c r="F114" i="66"/>
  <c r="I33" i="15"/>
  <c r="T29" i="66" s="1"/>
  <c r="I128" i="15"/>
  <c r="T124" i="66" s="1"/>
  <c r="I140" i="15"/>
  <c r="T136" i="66" s="1"/>
  <c r="E16" i="27"/>
  <c r="C118" i="27"/>
  <c r="AP114" i="66" s="1"/>
  <c r="C33" i="27"/>
  <c r="AP29" i="66" s="1"/>
  <c r="C82" i="27"/>
  <c r="AP78" i="66" s="1"/>
  <c r="J54" i="66"/>
  <c r="C135" i="27"/>
  <c r="AP131" i="66" s="1"/>
  <c r="M96" i="66"/>
  <c r="C147" i="27"/>
  <c r="AP143" i="66" s="1"/>
  <c r="J144" i="66"/>
  <c r="I147" i="15"/>
  <c r="T143" i="66" s="1"/>
  <c r="F153" i="66"/>
  <c r="C157" i="27"/>
  <c r="AP153" i="66" s="1"/>
  <c r="K26" i="15"/>
  <c r="X22" i="66" s="1"/>
  <c r="E26" i="27"/>
  <c r="J134" i="66"/>
  <c r="K93" i="15"/>
  <c r="X89" i="66" s="1"/>
  <c r="C145" i="27"/>
  <c r="AP141" i="66" s="1"/>
  <c r="K136" i="15"/>
  <c r="X132" i="66" s="1"/>
  <c r="F51" i="66"/>
  <c r="F13" i="66"/>
  <c r="E156" i="27"/>
  <c r="J152" i="66"/>
  <c r="J153" i="66"/>
  <c r="K27" i="15"/>
  <c r="X23" i="66" s="1"/>
  <c r="E92" i="27"/>
  <c r="I42" i="15"/>
  <c r="T38" i="66" s="1"/>
  <c r="C134" i="27"/>
  <c r="AP130" i="66" s="1"/>
  <c r="K161" i="15"/>
  <c r="X157" i="66" s="1"/>
  <c r="I164" i="15"/>
  <c r="T160" i="66" s="1"/>
  <c r="I135" i="15"/>
  <c r="T131" i="66" s="1"/>
  <c r="H81" i="15"/>
  <c r="Q77" i="66" s="1"/>
  <c r="K24" i="15"/>
  <c r="X20" i="66" s="1"/>
  <c r="F77" i="66"/>
  <c r="J20" i="66"/>
  <c r="E68" i="27"/>
  <c r="J127" i="66"/>
  <c r="K138" i="15"/>
  <c r="X134" i="66" s="1"/>
  <c r="J87" i="66"/>
  <c r="E91" i="27"/>
  <c r="H67" i="27"/>
  <c r="E9" i="27"/>
  <c r="C11" i="27"/>
  <c r="AP7" i="66" s="1"/>
  <c r="C42" i="27"/>
  <c r="AP38" i="66" s="1"/>
  <c r="F15" i="66"/>
  <c r="F7" i="66"/>
  <c r="K9" i="15"/>
  <c r="X5" i="66" s="1"/>
  <c r="I19" i="15"/>
  <c r="T15" i="66" s="1"/>
  <c r="F109" i="66"/>
  <c r="C60" i="27"/>
  <c r="C58" i="27"/>
  <c r="AP54" i="66" s="1"/>
  <c r="F56" i="66"/>
  <c r="I58" i="15"/>
  <c r="T54" i="66" s="1"/>
  <c r="E130" i="27"/>
  <c r="C169" i="27"/>
  <c r="AP165" i="66" s="1"/>
  <c r="J157" i="66"/>
  <c r="E89" i="27"/>
  <c r="I132" i="15"/>
  <c r="T128" i="66" s="1"/>
  <c r="F59" i="66"/>
  <c r="L15" i="80"/>
  <c r="M15" i="80" s="1"/>
  <c r="F141" i="66"/>
  <c r="J61" i="66"/>
  <c r="K146" i="15"/>
  <c r="X142" i="66" s="1"/>
  <c r="E143" i="27"/>
  <c r="J93" i="66"/>
  <c r="L12" i="80"/>
  <c r="M12" i="80" s="1"/>
  <c r="L8" i="80"/>
  <c r="M8" i="80" s="1"/>
  <c r="I170" i="15"/>
  <c r="T166" i="66" s="1"/>
  <c r="L10" i="80"/>
  <c r="M10" i="80" s="1"/>
  <c r="L13" i="80"/>
  <c r="M13" i="80" s="1"/>
  <c r="L7" i="80"/>
  <c r="M7" i="80" s="1"/>
  <c r="K131" i="15"/>
  <c r="X127" i="66" s="1"/>
  <c r="K97" i="15"/>
  <c r="X93" i="66" s="1"/>
  <c r="L16" i="80"/>
  <c r="M16" i="80" s="1"/>
  <c r="L14" i="80"/>
  <c r="M14" i="80" s="1"/>
  <c r="E127" i="27"/>
  <c r="J3" i="66"/>
  <c r="L9" i="80"/>
  <c r="M9" i="80" s="1"/>
  <c r="L17" i="80"/>
  <c r="M17" i="80" s="1"/>
  <c r="E7" i="27"/>
  <c r="L6" i="80"/>
  <c r="L11" i="80"/>
  <c r="M11" i="80" s="1"/>
  <c r="E133" i="27"/>
  <c r="J166" i="66"/>
  <c r="E71" i="27"/>
  <c r="F62" i="66"/>
  <c r="I34" i="15"/>
  <c r="T30" i="66" s="1"/>
  <c r="J147" i="66"/>
  <c r="H11" i="27"/>
  <c r="C81" i="27"/>
  <c r="AP77" i="66" s="1"/>
  <c r="J64" i="66"/>
  <c r="J104" i="66"/>
  <c r="C131" i="27"/>
  <c r="AP127" i="66" s="1"/>
  <c r="J128" i="66"/>
  <c r="I131" i="15"/>
  <c r="T127" i="66" s="1"/>
  <c r="C50" i="27"/>
  <c r="AP46" i="66" s="1"/>
  <c r="F21" i="66"/>
  <c r="I136" i="15"/>
  <c r="T132" i="66" s="1"/>
  <c r="K50" i="15"/>
  <c r="X46" i="66" s="1"/>
  <c r="K34" i="15"/>
  <c r="X30" i="66" s="1"/>
  <c r="I25" i="15"/>
  <c r="T21" i="66" s="1"/>
  <c r="E132" i="27"/>
  <c r="J30" i="66"/>
  <c r="F137" i="66"/>
  <c r="E123" i="27"/>
  <c r="F132" i="66"/>
  <c r="C114" i="27"/>
  <c r="AP110" i="66" s="1"/>
  <c r="I114" i="15"/>
  <c r="T110" i="66" s="1"/>
  <c r="I50" i="15"/>
  <c r="T46" i="66" s="1"/>
  <c r="E69" i="27"/>
  <c r="J119" i="66"/>
  <c r="J65" i="66"/>
  <c r="E50" i="27"/>
  <c r="F2" i="66"/>
  <c r="K85" i="15"/>
  <c r="X81" i="66" s="1"/>
  <c r="M152" i="66"/>
  <c r="K88" i="15"/>
  <c r="X84" i="66" s="1"/>
  <c r="E88" i="27"/>
  <c r="E160" i="27"/>
  <c r="K77" i="15"/>
  <c r="X73" i="66" s="1"/>
  <c r="J103" i="66"/>
  <c r="J39" i="66"/>
  <c r="E33" i="27"/>
  <c r="L180" i="15"/>
  <c r="Z176" i="66" s="1"/>
  <c r="F130" i="66"/>
  <c r="L194" i="15"/>
  <c r="Z190" i="66" s="1"/>
  <c r="E107" i="27"/>
  <c r="I104" i="15"/>
  <c r="T100" i="66" s="1"/>
  <c r="C6" i="27"/>
  <c r="AP2" i="66" s="1"/>
  <c r="K160" i="15"/>
  <c r="X156" i="66" s="1"/>
  <c r="C104" i="27"/>
  <c r="AP100" i="66" s="1"/>
  <c r="I107" i="15"/>
  <c r="T103" i="66" s="1"/>
  <c r="H108" i="27"/>
  <c r="J161" i="66"/>
  <c r="C52" i="27"/>
  <c r="AP48" i="66" s="1"/>
  <c r="K165" i="15"/>
  <c r="X161" i="66" s="1"/>
  <c r="C32" i="27"/>
  <c r="AP28" i="66" s="1"/>
  <c r="I100" i="15"/>
  <c r="T96" i="66" s="1"/>
  <c r="C111" i="27"/>
  <c r="AP107" i="66" s="1"/>
  <c r="I39" i="15"/>
  <c r="T35" i="66" s="1"/>
  <c r="I130" i="15"/>
  <c r="T126" i="66" s="1"/>
  <c r="E17" i="27"/>
  <c r="L178" i="15"/>
  <c r="Z174" i="66" s="1"/>
  <c r="I62" i="15"/>
  <c r="T58" i="66" s="1"/>
  <c r="F48" i="66"/>
  <c r="F103" i="66"/>
  <c r="J13" i="66"/>
  <c r="F126" i="66"/>
  <c r="L179" i="15"/>
  <c r="Z175" i="66" s="1"/>
  <c r="L193" i="15"/>
  <c r="Z189" i="66" s="1"/>
  <c r="F128" i="66"/>
  <c r="J88" i="66"/>
  <c r="K168" i="15"/>
  <c r="X164" i="66" s="1"/>
  <c r="K120" i="15"/>
  <c r="X116" i="66" s="1"/>
  <c r="L183" i="15"/>
  <c r="Z179" i="66" s="1"/>
  <c r="E168" i="27"/>
  <c r="J116" i="66"/>
  <c r="L197" i="15"/>
  <c r="Z193" i="66" s="1"/>
  <c r="K122" i="15"/>
  <c r="X118" i="66" s="1"/>
  <c r="H70" i="27"/>
  <c r="E39" i="27"/>
  <c r="I73" i="15"/>
  <c r="T69" i="66" s="1"/>
  <c r="K47" i="15"/>
  <c r="X43" i="66" s="1"/>
  <c r="F69" i="66"/>
  <c r="C116" i="27"/>
  <c r="AP112" i="66" s="1"/>
  <c r="J43" i="66"/>
  <c r="J35" i="66"/>
  <c r="F49" i="66"/>
  <c r="I116" i="15"/>
  <c r="T112" i="66" s="1"/>
  <c r="J71" i="66"/>
  <c r="C64" i="27"/>
  <c r="AP60" i="66" s="1"/>
  <c r="E57" i="27"/>
  <c r="I53" i="15"/>
  <c r="T49" i="66" s="1"/>
  <c r="C110" i="27"/>
  <c r="AP106" i="66" s="1"/>
  <c r="K40" i="15"/>
  <c r="X36" i="66" s="1"/>
  <c r="J53" i="66"/>
  <c r="E62" i="27"/>
  <c r="I110" i="15"/>
  <c r="T106" i="66" s="1"/>
  <c r="E40" i="27"/>
  <c r="F35" i="66"/>
  <c r="F166" i="66"/>
  <c r="J126" i="66"/>
  <c r="J151" i="66"/>
  <c r="E79" i="27"/>
  <c r="L174" i="15"/>
  <c r="M174" i="15" s="1"/>
  <c r="F58" i="66"/>
  <c r="C95" i="27"/>
  <c r="AP91" i="66" s="1"/>
  <c r="L198" i="15"/>
  <c r="Z194" i="66" s="1"/>
  <c r="F67" i="66"/>
  <c r="F75" i="66"/>
  <c r="I51" i="15"/>
  <c r="T47" i="66" s="1"/>
  <c r="E27" i="27"/>
  <c r="E155" i="27"/>
  <c r="E85" i="27"/>
  <c r="F47" i="66"/>
  <c r="C55" i="27"/>
  <c r="AP51" i="66" s="1"/>
  <c r="E61" i="27"/>
  <c r="I32" i="15"/>
  <c r="T28" i="66" s="1"/>
  <c r="L182" i="15"/>
  <c r="M182" i="15" s="1"/>
  <c r="I111" i="15"/>
  <c r="T107" i="66" s="1"/>
  <c r="L187" i="15"/>
  <c r="M187" i="15" s="1"/>
  <c r="J72" i="66"/>
  <c r="E151" i="27"/>
  <c r="K59" i="15"/>
  <c r="X55" i="66" s="1"/>
  <c r="J75" i="66"/>
  <c r="K99" i="15"/>
  <c r="X95" i="66" s="1"/>
  <c r="E76" i="27"/>
  <c r="F165" i="66"/>
  <c r="L177" i="15"/>
  <c r="M177" i="15" s="1"/>
  <c r="I71" i="15"/>
  <c r="T67" i="66" s="1"/>
  <c r="E96" i="27"/>
  <c r="E122" i="27"/>
  <c r="F10" i="66"/>
  <c r="F84" i="66"/>
  <c r="F41" i="66"/>
  <c r="F91" i="66"/>
  <c r="E110" i="27"/>
  <c r="C80" i="27"/>
  <c r="AP76" i="66" s="1"/>
  <c r="F53" i="66"/>
  <c r="L140" i="15"/>
  <c r="Z136" i="66" s="1"/>
  <c r="C57" i="27"/>
  <c r="AP53" i="66" s="1"/>
  <c r="I109" i="15"/>
  <c r="T105" i="66" s="1"/>
  <c r="F105" i="66"/>
  <c r="L192" i="15"/>
  <c r="Z188" i="66" s="1"/>
  <c r="J160" i="66"/>
  <c r="F73" i="66"/>
  <c r="I155" i="15"/>
  <c r="T151" i="66" s="1"/>
  <c r="L169" i="15"/>
  <c r="Z165" i="66" s="1"/>
  <c r="L190" i="15"/>
  <c r="Z186" i="66" s="1"/>
  <c r="L160" i="15"/>
  <c r="Z156" i="66" s="1"/>
  <c r="M84" i="66"/>
  <c r="C89" i="27"/>
  <c r="AP85" i="66" s="1"/>
  <c r="J68" i="66"/>
  <c r="F104" i="66"/>
  <c r="L181" i="15"/>
  <c r="Z177" i="66" s="1"/>
  <c r="F160" i="66"/>
  <c r="F142" i="66"/>
  <c r="C98" i="27"/>
  <c r="AP94" i="66" s="1"/>
  <c r="E137" i="27"/>
  <c r="L196" i="15"/>
  <c r="Z192" i="66" s="1"/>
  <c r="L167" i="15"/>
  <c r="Z163" i="66" s="1"/>
  <c r="I55" i="1"/>
  <c r="J228" i="27" s="1"/>
  <c r="M228" i="27" s="1"/>
  <c r="I65" i="15"/>
  <c r="T61" i="66" s="1"/>
  <c r="L163" i="15"/>
  <c r="Z159" i="66" s="1"/>
  <c r="K65" i="15"/>
  <c r="X61" i="66" s="1"/>
  <c r="L185" i="15"/>
  <c r="M185" i="15" s="1"/>
  <c r="K82" i="15"/>
  <c r="X78" i="66" s="1"/>
  <c r="I98" i="15"/>
  <c r="T94" i="66" s="1"/>
  <c r="J6" i="66"/>
  <c r="J133" i="66"/>
  <c r="L173" i="15"/>
  <c r="Z169" i="66" s="1"/>
  <c r="L195" i="15"/>
  <c r="M195" i="15" s="1"/>
  <c r="L164" i="15"/>
  <c r="Z160" i="66" s="1"/>
  <c r="I96" i="15"/>
  <c r="T92" i="66" s="1"/>
  <c r="C142" i="27"/>
  <c r="AP138" i="66" s="1"/>
  <c r="E153" i="27"/>
  <c r="K164" i="15"/>
  <c r="X160" i="66" s="1"/>
  <c r="L191" i="15"/>
  <c r="Z187" i="66" s="1"/>
  <c r="C123" i="27"/>
  <c r="AP119" i="66" s="1"/>
  <c r="E167" i="27"/>
  <c r="I163" i="15"/>
  <c r="T159" i="66" s="1"/>
  <c r="E10" i="27"/>
  <c r="L172" i="15"/>
  <c r="Z168" i="66" s="1"/>
  <c r="L189" i="15"/>
  <c r="Z185" i="66" s="1"/>
  <c r="L154" i="15"/>
  <c r="Z150" i="66" s="1"/>
  <c r="J121" i="66"/>
  <c r="E72" i="27"/>
  <c r="C7" i="27"/>
  <c r="F148" i="66"/>
  <c r="I146" i="15"/>
  <c r="T142" i="66" s="1"/>
  <c r="K143" i="15"/>
  <c r="X139" i="66" s="1"/>
  <c r="I112" i="15"/>
  <c r="T108" i="66" s="1"/>
  <c r="F159" i="66"/>
  <c r="E136" i="27"/>
  <c r="J136" i="27" s="1"/>
  <c r="C91" i="27"/>
  <c r="AP87" i="66" s="1"/>
  <c r="K29" i="15"/>
  <c r="X25" i="66" s="1"/>
  <c r="J45" i="66"/>
  <c r="M82" i="66"/>
  <c r="L175" i="15"/>
  <c r="Z171" i="66" s="1"/>
  <c r="L188" i="15"/>
  <c r="Z184" i="66" s="1"/>
  <c r="L165" i="15"/>
  <c r="Z161" i="66" s="1"/>
  <c r="F20" i="66"/>
  <c r="C120" i="27"/>
  <c r="AP116" i="66" s="1"/>
  <c r="L152" i="15"/>
  <c r="Z148" i="66" s="1"/>
  <c r="I91" i="15"/>
  <c r="T87" i="66" s="1"/>
  <c r="K49" i="15"/>
  <c r="X45" i="66" s="1"/>
  <c r="I31" i="15"/>
  <c r="T27" i="66" s="1"/>
  <c r="K145" i="15"/>
  <c r="X141" i="66" s="1"/>
  <c r="C36" i="27"/>
  <c r="AP32" i="66" s="1"/>
  <c r="J95" i="66"/>
  <c r="L176" i="15"/>
  <c r="M176" i="15" s="1"/>
  <c r="L184" i="15"/>
  <c r="M184" i="15" s="1"/>
  <c r="L161" i="15"/>
  <c r="Z157" i="66" s="1"/>
  <c r="J106" i="66"/>
  <c r="E141" i="27"/>
  <c r="C48" i="27"/>
  <c r="AP44" i="66" s="1"/>
  <c r="F25" i="66"/>
  <c r="I74" i="15"/>
  <c r="T70" i="66" s="1"/>
  <c r="J100" i="66"/>
  <c r="J167" i="66"/>
  <c r="K43" i="15"/>
  <c r="X39" i="66" s="1"/>
  <c r="J29" i="66"/>
  <c r="E171" i="27"/>
  <c r="I129" i="15"/>
  <c r="T125" i="66" s="1"/>
  <c r="C158" i="27"/>
  <c r="AP154" i="66" s="1"/>
  <c r="J8" i="66"/>
  <c r="J163" i="66"/>
  <c r="J122" i="66"/>
  <c r="E166" i="27"/>
  <c r="I121" i="15"/>
  <c r="T117" i="66" s="1"/>
  <c r="K60" i="15"/>
  <c r="X56" i="66" s="1"/>
  <c r="F120" i="66"/>
  <c r="J48" i="66"/>
  <c r="F125" i="66"/>
  <c r="C90" i="27"/>
  <c r="AP86" i="66" s="1"/>
  <c r="F11" i="66"/>
  <c r="H118" i="15"/>
  <c r="Q114" i="66" s="1"/>
  <c r="K36" i="15"/>
  <c r="X32" i="66" s="1"/>
  <c r="K104" i="15"/>
  <c r="X100" i="66" s="1"/>
  <c r="F119" i="66"/>
  <c r="I38" i="15"/>
  <c r="T34" i="66" s="1"/>
  <c r="I13" i="15"/>
  <c r="T9" i="66" s="1"/>
  <c r="I85" i="15"/>
  <c r="T81" i="66" s="1"/>
  <c r="F5" i="66"/>
  <c r="F164" i="66"/>
  <c r="I102" i="15"/>
  <c r="T98" i="66" s="1"/>
  <c r="K56" i="15"/>
  <c r="X52" i="66" s="1"/>
  <c r="J109" i="66"/>
  <c r="J130" i="66"/>
  <c r="K126" i="15"/>
  <c r="X122" i="66" s="1"/>
  <c r="F145" i="66"/>
  <c r="F117" i="66"/>
  <c r="H51" i="27"/>
  <c r="E115" i="27"/>
  <c r="I124" i="15"/>
  <c r="T120" i="66" s="1"/>
  <c r="J51" i="66"/>
  <c r="F26" i="66"/>
  <c r="I90" i="15"/>
  <c r="T86" i="66" s="1"/>
  <c r="F138" i="66"/>
  <c r="K150" i="15"/>
  <c r="X146" i="66" s="1"/>
  <c r="F81" i="66"/>
  <c r="J52" i="66"/>
  <c r="I149" i="15"/>
  <c r="T145" i="66" s="1"/>
  <c r="C75" i="27"/>
  <c r="AP71" i="66" s="1"/>
  <c r="J111" i="66"/>
  <c r="C30" i="27"/>
  <c r="AP26" i="66" s="1"/>
  <c r="C102" i="27"/>
  <c r="AP98" i="66" s="1"/>
  <c r="I67" i="15"/>
  <c r="T63" i="66" s="1"/>
  <c r="H70" i="15"/>
  <c r="Q66" i="66" s="1"/>
  <c r="E59" i="27"/>
  <c r="C27" i="27"/>
  <c r="AP23" i="66" s="1"/>
  <c r="F65" i="66"/>
  <c r="E98" i="27"/>
  <c r="I94" i="15"/>
  <c r="T90" i="66" s="1"/>
  <c r="J77" i="66"/>
  <c r="J18" i="66"/>
  <c r="J107" i="66"/>
  <c r="J26" i="66"/>
  <c r="I93" i="15"/>
  <c r="T89" i="66" s="1"/>
  <c r="F24" i="66"/>
  <c r="K20" i="15"/>
  <c r="X16" i="66" s="1"/>
  <c r="H44" i="27"/>
  <c r="K6" i="15"/>
  <c r="X2" i="66" s="1"/>
  <c r="E70" i="27"/>
  <c r="K128" i="15"/>
  <c r="X124" i="66" s="1"/>
  <c r="E102" i="27"/>
  <c r="F123" i="66"/>
  <c r="F63" i="66"/>
  <c r="I120" i="15"/>
  <c r="T116" i="66" s="1"/>
  <c r="F23" i="66"/>
  <c r="K81" i="15"/>
  <c r="X77" i="66" s="1"/>
  <c r="F40" i="66"/>
  <c r="K98" i="15"/>
  <c r="X94" i="66" s="1"/>
  <c r="E35" i="27"/>
  <c r="I49" i="15"/>
  <c r="T45" i="66" s="1"/>
  <c r="I69" i="15"/>
  <c r="T65" i="66" s="1"/>
  <c r="F31" i="66"/>
  <c r="I162" i="15"/>
  <c r="T158" i="66" s="1"/>
  <c r="J108" i="66"/>
  <c r="F154" i="66"/>
  <c r="E108" i="27"/>
  <c r="E6" i="27"/>
  <c r="K70" i="15"/>
  <c r="X66" i="66" s="1"/>
  <c r="C12" i="27"/>
  <c r="AP8" i="66" s="1"/>
  <c r="J124" i="66"/>
  <c r="F113" i="66"/>
  <c r="K141" i="15"/>
  <c r="X137" i="66" s="1"/>
  <c r="C103" i="27"/>
  <c r="AP99" i="66" s="1"/>
  <c r="E142" i="27"/>
  <c r="E111" i="27"/>
  <c r="F99" i="66"/>
  <c r="I29" i="15"/>
  <c r="T25" i="66" s="1"/>
  <c r="E55" i="27"/>
  <c r="K35" i="15"/>
  <c r="X31" i="66" s="1"/>
  <c r="E37" i="27"/>
  <c r="K166" i="15"/>
  <c r="X162" i="66" s="1"/>
  <c r="K169" i="15"/>
  <c r="X165" i="66" s="1"/>
  <c r="J63" i="66"/>
  <c r="E82" i="27"/>
  <c r="F146" i="66"/>
  <c r="K42" i="15"/>
  <c r="X38" i="66" s="1"/>
  <c r="I45" i="15"/>
  <c r="T41" i="66" s="1"/>
  <c r="J74" i="66"/>
  <c r="C155" i="27"/>
  <c r="AP151" i="66" s="1"/>
  <c r="C34" i="27"/>
  <c r="AP30" i="66" s="1"/>
  <c r="F89" i="66"/>
  <c r="C112" i="27"/>
  <c r="AP108" i="66" s="1"/>
  <c r="C14" i="27"/>
  <c r="AP10" i="66" s="1"/>
  <c r="J96" i="66"/>
  <c r="C88" i="27"/>
  <c r="AP84" i="66" s="1"/>
  <c r="J58" i="66"/>
  <c r="M48" i="66"/>
  <c r="E100" i="27"/>
  <c r="H27" i="15"/>
  <c r="Q23" i="66" s="1"/>
  <c r="J83" i="66"/>
  <c r="I99" i="15"/>
  <c r="T95" i="66" s="1"/>
  <c r="F95" i="66"/>
  <c r="C99" i="27"/>
  <c r="AP95" i="66" s="1"/>
  <c r="C15" i="27"/>
  <c r="AP11" i="66" s="1"/>
  <c r="H93" i="27"/>
  <c r="I127" i="15"/>
  <c r="T123" i="66" s="1"/>
  <c r="J92" i="66"/>
  <c r="H145" i="27"/>
  <c r="C23" i="27"/>
  <c r="AP19" i="66" s="1"/>
  <c r="E87" i="27"/>
  <c r="I148" i="15"/>
  <c r="T144" i="66" s="1"/>
  <c r="E80" i="27"/>
  <c r="I86" i="15"/>
  <c r="T82" i="66" s="1"/>
  <c r="C153" i="27"/>
  <c r="AP149" i="66" s="1"/>
  <c r="E113" i="27"/>
  <c r="E20" i="27"/>
  <c r="J50" i="66"/>
  <c r="K142" i="15"/>
  <c r="X138" i="66" s="1"/>
  <c r="F19" i="66"/>
  <c r="F129" i="66"/>
  <c r="K119" i="15"/>
  <c r="I37" i="15"/>
  <c r="T33" i="66" s="1"/>
  <c r="E18" i="27"/>
  <c r="C162" i="27"/>
  <c r="AP158" i="66" s="1"/>
  <c r="E67" i="27"/>
  <c r="J47" i="66"/>
  <c r="I122" i="15"/>
  <c r="T118" i="66" s="1"/>
  <c r="I35" i="15"/>
  <c r="T31" i="66" s="1"/>
  <c r="I12" i="15"/>
  <c r="T8" i="66" s="1"/>
  <c r="I26" i="15"/>
  <c r="T22" i="66" s="1"/>
  <c r="I52" i="1"/>
  <c r="K233" i="27" s="1"/>
  <c r="C37" i="27"/>
  <c r="AP33" i="66" s="1"/>
  <c r="J14" i="66"/>
  <c r="J97" i="66"/>
  <c r="C54" i="27"/>
  <c r="AP50" i="66" s="1"/>
  <c r="K64" i="15"/>
  <c r="X60" i="66" s="1"/>
  <c r="K46" i="15"/>
  <c r="X42" i="66" s="1"/>
  <c r="I152" i="15"/>
  <c r="K12" i="15"/>
  <c r="X8" i="66" s="1"/>
  <c r="E29" i="27"/>
  <c r="H107" i="15"/>
  <c r="Q103" i="66" s="1"/>
  <c r="J62" i="66"/>
  <c r="K51" i="15"/>
  <c r="X47" i="66" s="1"/>
  <c r="E146" i="27"/>
  <c r="E129" i="27"/>
  <c r="F118" i="66"/>
  <c r="E38" i="27"/>
  <c r="I75" i="15"/>
  <c r="I156" i="15"/>
  <c r="T152" i="66" s="1"/>
  <c r="F70" i="66"/>
  <c r="F96" i="66"/>
  <c r="F4" i="66"/>
  <c r="I151" i="15"/>
  <c r="T147" i="66" s="1"/>
  <c r="F9" i="66"/>
  <c r="F82" i="66"/>
  <c r="F115" i="66"/>
  <c r="I21" i="15"/>
  <c r="T17" i="66" s="1"/>
  <c r="E109" i="27"/>
  <c r="E64" i="27"/>
  <c r="C117" i="27"/>
  <c r="AP113" i="66" s="1"/>
  <c r="J101" i="66"/>
  <c r="E44" i="27"/>
  <c r="F102" i="66"/>
  <c r="I105" i="15"/>
  <c r="T101" i="66" s="1"/>
  <c r="C167" i="27"/>
  <c r="AP163" i="66" s="1"/>
  <c r="I133" i="15"/>
  <c r="T129" i="66" s="1"/>
  <c r="J125" i="66"/>
  <c r="K38" i="15"/>
  <c r="X34" i="66" s="1"/>
  <c r="I10" i="15"/>
  <c r="T6" i="66" s="1"/>
  <c r="C151" i="27"/>
  <c r="AP147" i="66" s="1"/>
  <c r="C84" i="27"/>
  <c r="AP80" i="66" s="1"/>
  <c r="I167" i="15"/>
  <c r="T163" i="66" s="1"/>
  <c r="E15" i="27"/>
  <c r="F6" i="66"/>
  <c r="I36" i="15"/>
  <c r="T32" i="66" s="1"/>
  <c r="J150" i="66"/>
  <c r="J149" i="66"/>
  <c r="J11" i="66"/>
  <c r="C150" i="27"/>
  <c r="AP146" i="66" s="1"/>
  <c r="K140" i="15"/>
  <c r="X136" i="66" s="1"/>
  <c r="J131" i="66"/>
  <c r="K31" i="15"/>
  <c r="X27" i="66" s="1"/>
  <c r="I168" i="15"/>
  <c r="T164" i="66" s="1"/>
  <c r="I80" i="15"/>
  <c r="T76" i="66" s="1"/>
  <c r="J33" i="66"/>
  <c r="J115" i="66"/>
  <c r="I8" i="15"/>
  <c r="T4" i="66" s="1"/>
  <c r="E22" i="27"/>
  <c r="H35" i="15"/>
  <c r="Q31" i="66" s="1"/>
  <c r="C21" i="27"/>
  <c r="AP17" i="66" s="1"/>
  <c r="E46" i="27"/>
  <c r="E73" i="27"/>
  <c r="E154" i="27"/>
  <c r="J112" i="66"/>
  <c r="I141" i="15"/>
  <c r="T137" i="66" s="1"/>
  <c r="K90" i="15"/>
  <c r="X86" i="66" s="1"/>
  <c r="J49" i="66"/>
  <c r="H22" i="27"/>
  <c r="F55" i="66"/>
  <c r="J27" i="66"/>
  <c r="J145" i="66"/>
  <c r="E118" i="27"/>
  <c r="E159" i="27"/>
  <c r="C41" i="27"/>
  <c r="AP37" i="66" s="1"/>
  <c r="E117" i="27"/>
  <c r="K78" i="15"/>
  <c r="X74" i="66" s="1"/>
  <c r="K11" i="15"/>
  <c r="X7" i="66" s="1"/>
  <c r="E84" i="27"/>
  <c r="F61" i="66"/>
  <c r="E45" i="27"/>
  <c r="I153" i="15"/>
  <c r="T149" i="66" s="1"/>
  <c r="K139" i="15"/>
  <c r="X135" i="66" s="1"/>
  <c r="E134" i="27"/>
  <c r="C108" i="27"/>
  <c r="AP104" i="66" s="1"/>
  <c r="F101" i="66"/>
  <c r="E54" i="27"/>
  <c r="J41" i="66"/>
  <c r="J69" i="66"/>
  <c r="F93" i="66"/>
  <c r="E148" i="27"/>
  <c r="C94" i="27"/>
  <c r="AP90" i="66" s="1"/>
  <c r="K19" i="15"/>
  <c r="X15" i="66" s="1"/>
  <c r="E116" i="27"/>
  <c r="E114" i="27"/>
  <c r="E53" i="27"/>
  <c r="I46" i="15"/>
  <c r="T42" i="66" s="1"/>
  <c r="F22" i="66"/>
  <c r="E103" i="27"/>
  <c r="E139" i="27"/>
  <c r="E11" i="27"/>
  <c r="I54" i="15"/>
  <c r="T50" i="66" s="1"/>
  <c r="E8" i="27"/>
  <c r="I154" i="15"/>
  <c r="T150" i="66" s="1"/>
  <c r="K144" i="15"/>
  <c r="X140" i="66" s="1"/>
  <c r="J148" i="66"/>
  <c r="C47" i="27"/>
  <c r="E162" i="27"/>
  <c r="J154" i="66"/>
  <c r="I87" i="15"/>
  <c r="T83" i="66" s="1"/>
  <c r="C59" i="27"/>
  <c r="AP55" i="66" s="1"/>
  <c r="C115" i="27"/>
  <c r="AP111" i="66" s="1"/>
  <c r="C154" i="27"/>
  <c r="AP150" i="66" s="1"/>
  <c r="E21" i="27"/>
  <c r="F155" i="66"/>
  <c r="J99" i="66"/>
  <c r="K117" i="15"/>
  <c r="X113" i="66" s="1"/>
  <c r="I9" i="15"/>
  <c r="T5" i="66" s="1"/>
  <c r="E149" i="27"/>
  <c r="J76" i="66"/>
  <c r="C96" i="27"/>
  <c r="AP92" i="66" s="1"/>
  <c r="C113" i="27"/>
  <c r="AP109" i="66" s="1"/>
  <c r="E169" i="27"/>
  <c r="E147" i="27"/>
  <c r="J140" i="66"/>
  <c r="C139" i="27"/>
  <c r="J15" i="66"/>
  <c r="E36" i="27"/>
  <c r="K163" i="15"/>
  <c r="X159" i="66" s="1"/>
  <c r="C31" i="27"/>
  <c r="AP27" i="66" s="1"/>
  <c r="C72" i="27"/>
  <c r="AP68" i="66" s="1"/>
  <c r="E83" i="27"/>
  <c r="K114" i="15"/>
  <c r="X110" i="66" s="1"/>
  <c r="K158" i="15"/>
  <c r="X154" i="66" s="1"/>
  <c r="F34" i="66"/>
  <c r="J85" i="66"/>
  <c r="I115" i="15"/>
  <c r="T111" i="66" s="1"/>
  <c r="C46" i="27"/>
  <c r="AP42" i="66" s="1"/>
  <c r="C148" i="27"/>
  <c r="AP144" i="66" s="1"/>
  <c r="C156" i="27"/>
  <c r="AP152" i="66" s="1"/>
  <c r="K102" i="15"/>
  <c r="X98" i="66" s="1"/>
  <c r="F16" i="66"/>
  <c r="F45" i="66"/>
  <c r="K95" i="15"/>
  <c r="X91" i="66" s="1"/>
  <c r="C119" i="27"/>
  <c r="AP115" i="66" s="1"/>
  <c r="F78" i="66"/>
  <c r="C106" i="27"/>
  <c r="AP102" i="66" s="1"/>
  <c r="C43" i="27"/>
  <c r="AP39" i="66" s="1"/>
  <c r="K101" i="15"/>
  <c r="X97" i="66" s="1"/>
  <c r="F64" i="66"/>
  <c r="I68" i="15"/>
  <c r="T64" i="66" s="1"/>
  <c r="K105" i="15"/>
  <c r="X101" i="66" s="1"/>
  <c r="C20" i="27"/>
  <c r="AP16" i="66" s="1"/>
  <c r="C97" i="27"/>
  <c r="AP93" i="66" s="1"/>
  <c r="F79" i="66"/>
  <c r="I83" i="15"/>
  <c r="T79" i="66" s="1"/>
  <c r="C83" i="27"/>
  <c r="AP79" i="66" s="1"/>
  <c r="K135" i="15"/>
  <c r="X131" i="66" s="1"/>
  <c r="I84" i="15"/>
  <c r="T80" i="66" s="1"/>
  <c r="H59" i="15"/>
  <c r="Q55" i="66" s="1"/>
  <c r="E152" i="27"/>
  <c r="K162" i="15"/>
  <c r="X158" i="66" s="1"/>
  <c r="H118" i="27"/>
  <c r="J80" i="66"/>
  <c r="J4" i="66"/>
  <c r="I70" i="15"/>
  <c r="T66" i="66" s="1"/>
  <c r="C70" i="27"/>
  <c r="AP66" i="66" s="1"/>
  <c r="K147" i="15"/>
  <c r="X143" i="66" s="1"/>
  <c r="I72" i="15"/>
  <c r="T68" i="66" s="1"/>
  <c r="I47" i="15"/>
  <c r="T43" i="66" s="1"/>
  <c r="F83" i="66"/>
  <c r="I139" i="15"/>
  <c r="T135" i="66" s="1"/>
  <c r="C17" i="27"/>
  <c r="J159" i="66"/>
  <c r="K133" i="15"/>
  <c r="X129" i="66" s="1"/>
  <c r="J79" i="66"/>
  <c r="I7" i="15"/>
  <c r="T3" i="66" s="1"/>
  <c r="E112" i="27"/>
  <c r="H83" i="27"/>
  <c r="J17" i="66"/>
  <c r="J114" i="66"/>
  <c r="C44" i="27"/>
  <c r="AP40" i="66" s="1"/>
  <c r="E42" i="27"/>
  <c r="E52" i="27"/>
  <c r="C28" i="27"/>
  <c r="AP24" i="66" s="1"/>
  <c r="I159" i="15"/>
  <c r="T155" i="66" s="1"/>
  <c r="E150" i="27"/>
  <c r="E77" i="27"/>
  <c r="E125" i="27"/>
  <c r="I41" i="15"/>
  <c r="T37" i="66" s="1"/>
  <c r="I48" i="15"/>
  <c r="T44" i="66" s="1"/>
  <c r="E30" i="27"/>
  <c r="E93" i="27"/>
  <c r="E75" i="27"/>
  <c r="L155" i="15"/>
  <c r="Z151" i="66" s="1"/>
  <c r="L186" i="15"/>
  <c r="Z182" i="66" s="1"/>
  <c r="L168" i="15"/>
  <c r="Z164" i="66" s="1"/>
  <c r="L81" i="15"/>
  <c r="Z77" i="66" s="1"/>
  <c r="I63" i="15"/>
  <c r="T59" i="66" s="1"/>
  <c r="J105" i="66"/>
  <c r="L28" i="15"/>
  <c r="Z24" i="66" s="1"/>
  <c r="C126" i="27"/>
  <c r="AP122" i="66" s="1"/>
  <c r="I126" i="15"/>
  <c r="T122" i="66" s="1"/>
  <c r="J117" i="66"/>
  <c r="E121" i="27"/>
  <c r="K121" i="15"/>
  <c r="X117" i="66" s="1"/>
  <c r="I92" i="15"/>
  <c r="T88" i="66" s="1"/>
  <c r="F88" i="66"/>
  <c r="C92" i="27"/>
  <c r="AP88" i="66" s="1"/>
  <c r="K13" i="15"/>
  <c r="X9" i="66" s="1"/>
  <c r="J9" i="66"/>
  <c r="L113" i="15"/>
  <c r="M113" i="15" s="1"/>
  <c r="L220" i="15"/>
  <c r="M220" i="15" s="1"/>
  <c r="K106" i="15"/>
  <c r="X102" i="66" s="1"/>
  <c r="E106" i="27"/>
  <c r="L216" i="15"/>
  <c r="Z212" i="66" s="1"/>
  <c r="E94" i="27"/>
  <c r="K94" i="15"/>
  <c r="X90" i="66" s="1"/>
  <c r="M92" i="66"/>
  <c r="I89" i="15"/>
  <c r="T85" i="66" s="1"/>
  <c r="L219" i="15"/>
  <c r="Z215" i="66" s="1"/>
  <c r="K44" i="15"/>
  <c r="X40" i="66" s="1"/>
  <c r="L228" i="15"/>
  <c r="M228" i="15" s="1"/>
  <c r="Q228" i="15" s="1"/>
  <c r="E95" i="27"/>
  <c r="L234" i="15"/>
  <c r="M234" i="15" s="1"/>
  <c r="Q234" i="15" s="1"/>
  <c r="L83" i="15"/>
  <c r="Z79" i="66" s="1"/>
  <c r="H134" i="27"/>
  <c r="L230" i="15"/>
  <c r="M230" i="15" s="1"/>
  <c r="Q230" i="15" s="1"/>
  <c r="J70" i="66"/>
  <c r="L38" i="15"/>
  <c r="Z34" i="66" s="1"/>
  <c r="K74" i="15"/>
  <c r="X70" i="66" s="1"/>
  <c r="L138" i="15"/>
  <c r="Z134" i="66" s="1"/>
  <c r="J44" i="66"/>
  <c r="K48" i="15"/>
  <c r="X44" i="66" s="1"/>
  <c r="E48" i="27"/>
  <c r="L158" i="15"/>
  <c r="Z154" i="66" s="1"/>
  <c r="K23" i="15"/>
  <c r="X19" i="66" s="1"/>
  <c r="E23" i="27"/>
  <c r="C61" i="27"/>
  <c r="AP57" i="66" s="1"/>
  <c r="I61" i="15"/>
  <c r="T57" i="66" s="1"/>
  <c r="L224" i="15"/>
  <c r="L236" i="15"/>
  <c r="M236" i="15" s="1"/>
  <c r="L222" i="15"/>
  <c r="L231" i="15"/>
  <c r="M231" i="15" s="1"/>
  <c r="L221" i="15"/>
  <c r="L238" i="15"/>
  <c r="M238" i="15" s="1"/>
  <c r="L218" i="15"/>
  <c r="L229" i="15"/>
  <c r="M229" i="15" s="1"/>
  <c r="L226" i="15"/>
  <c r="M226" i="15" s="1"/>
  <c r="L223" i="15"/>
  <c r="L225" i="15"/>
  <c r="L217" i="15"/>
  <c r="L237" i="15"/>
  <c r="M237" i="15" s="1"/>
  <c r="L233" i="15"/>
  <c r="M233" i="15" s="1"/>
  <c r="L235" i="15"/>
  <c r="M235" i="15" s="1"/>
  <c r="L232" i="15"/>
  <c r="M232" i="15" s="1"/>
  <c r="L227" i="15"/>
  <c r="M227" i="15" s="1"/>
  <c r="H139" i="27"/>
  <c r="H120" i="27"/>
  <c r="M68" i="66"/>
  <c r="H141" i="27"/>
  <c r="H21" i="27"/>
  <c r="H69" i="15"/>
  <c r="Q65" i="66" s="1"/>
  <c r="H30" i="27"/>
  <c r="H19" i="15"/>
  <c r="Q15" i="66" s="1"/>
  <c r="H90" i="27"/>
  <c r="H79" i="27"/>
  <c r="H125" i="27"/>
  <c r="H33" i="15"/>
  <c r="Q29" i="66" s="1"/>
  <c r="H54" i="15"/>
  <c r="Q50" i="66" s="1"/>
  <c r="H60" i="15"/>
  <c r="Q56" i="66" s="1"/>
  <c r="H30" i="15"/>
  <c r="Q26" i="66" s="1"/>
  <c r="H42" i="27"/>
  <c r="H130" i="15"/>
  <c r="Q126" i="66" s="1"/>
  <c r="H78" i="15"/>
  <c r="Q74" i="66" s="1"/>
  <c r="M104" i="66"/>
  <c r="H7" i="27"/>
  <c r="H101" i="27"/>
  <c r="H161" i="15"/>
  <c r="Q157" i="66" s="1"/>
  <c r="H76" i="15"/>
  <c r="Q72" i="66" s="1"/>
  <c r="H142" i="27"/>
  <c r="M17" i="66"/>
  <c r="H117" i="15"/>
  <c r="Q113" i="66" s="1"/>
  <c r="H114" i="27"/>
  <c r="H38" i="15"/>
  <c r="Q34" i="66" s="1"/>
  <c r="H24" i="15"/>
  <c r="Q20" i="66" s="1"/>
  <c r="H73" i="27"/>
  <c r="H78" i="27"/>
  <c r="H41" i="15"/>
  <c r="Q37" i="66" s="1"/>
  <c r="H76" i="27"/>
  <c r="H123" i="15"/>
  <c r="Q119" i="66" s="1"/>
  <c r="H18" i="27"/>
  <c r="H91" i="27"/>
  <c r="H15" i="27"/>
  <c r="H61" i="27"/>
  <c r="H16" i="27"/>
  <c r="H159" i="27"/>
  <c r="H62" i="27"/>
  <c r="H13" i="27"/>
  <c r="H106" i="27"/>
  <c r="H75" i="27"/>
  <c r="H12" i="27"/>
  <c r="H143" i="27"/>
  <c r="H46" i="27"/>
  <c r="H157" i="15"/>
  <c r="Q153" i="66" s="1"/>
  <c r="H72" i="27"/>
  <c r="H25" i="15"/>
  <c r="Q21" i="66" s="1"/>
  <c r="H73" i="15"/>
  <c r="Q69" i="66" s="1"/>
  <c r="L89" i="15"/>
  <c r="Z85" i="66" s="1"/>
  <c r="L24" i="15"/>
  <c r="Z20" i="66" s="1"/>
  <c r="L26" i="15"/>
  <c r="Z22" i="66" s="1"/>
  <c r="L18" i="15"/>
  <c r="Z14" i="66" s="1"/>
  <c r="L87" i="15"/>
  <c r="Z83" i="66" s="1"/>
  <c r="L52" i="15"/>
  <c r="L8" i="15"/>
  <c r="L51" i="15"/>
  <c r="Z47" i="66" s="1"/>
  <c r="L16" i="15"/>
  <c r="Z12" i="66" s="1"/>
  <c r="L39" i="15"/>
  <c r="Z35" i="66" s="1"/>
  <c r="L135" i="15"/>
  <c r="Z131" i="66" s="1"/>
  <c r="L44" i="15"/>
  <c r="Z40" i="66" s="1"/>
  <c r="L6" i="15"/>
  <c r="Z2" i="66" s="1"/>
  <c r="L98" i="15"/>
  <c r="Z94" i="66" s="1"/>
  <c r="L56" i="15"/>
  <c r="Z52" i="66" s="1"/>
  <c r="L101" i="15"/>
  <c r="Z97" i="66" s="1"/>
  <c r="L125" i="15"/>
  <c r="Z121" i="66" s="1"/>
  <c r="L75" i="15"/>
  <c r="Z71" i="66" s="1"/>
  <c r="L153" i="15"/>
  <c r="Z149" i="66" s="1"/>
  <c r="L100" i="15"/>
  <c r="Z96" i="66" s="1"/>
  <c r="L67" i="15"/>
  <c r="Z63" i="66" s="1"/>
  <c r="L134" i="15"/>
  <c r="Z130" i="66" s="1"/>
  <c r="L132" i="15"/>
  <c r="Z128" i="66" s="1"/>
  <c r="L170" i="15"/>
  <c r="Z166" i="66" s="1"/>
  <c r="L104" i="15"/>
  <c r="Z100" i="66" s="1"/>
  <c r="L33" i="15"/>
  <c r="Z29" i="66" s="1"/>
  <c r="L90" i="15"/>
  <c r="Z86" i="66" s="1"/>
  <c r="L22" i="15"/>
  <c r="L105" i="15"/>
  <c r="Z101" i="66" s="1"/>
  <c r="L41" i="15"/>
  <c r="Z37" i="66" s="1"/>
  <c r="L35" i="15"/>
  <c r="Z31" i="66" s="1"/>
  <c r="H57" i="27"/>
  <c r="L40" i="15"/>
  <c r="Z36" i="66" s="1"/>
  <c r="L108" i="15"/>
  <c r="Z104" i="66" s="1"/>
  <c r="L12" i="15"/>
  <c r="Z8" i="66" s="1"/>
  <c r="L111" i="15"/>
  <c r="Z107" i="66" s="1"/>
  <c r="L80" i="15"/>
  <c r="Z76" i="66" s="1"/>
  <c r="L93" i="15"/>
  <c r="Z89" i="66" s="1"/>
  <c r="L103" i="15"/>
  <c r="Z99" i="66" s="1"/>
  <c r="L64" i="15"/>
  <c r="Z60" i="66" s="1"/>
  <c r="L48" i="15"/>
  <c r="Z44" i="66" s="1"/>
  <c r="L10" i="15"/>
  <c r="Z6" i="66" s="1"/>
  <c r="L94" i="15"/>
  <c r="L54" i="15"/>
  <c r="Z50" i="66" s="1"/>
  <c r="L91" i="15"/>
  <c r="Z87" i="66" s="1"/>
  <c r="L127" i="15"/>
  <c r="Z123" i="66" s="1"/>
  <c r="L136" i="15"/>
  <c r="Z132" i="66" s="1"/>
  <c r="L110" i="15"/>
  <c r="Z106" i="66" s="1"/>
  <c r="L128" i="15"/>
  <c r="Z124" i="66" s="1"/>
  <c r="L112" i="15"/>
  <c r="Z108" i="66" s="1"/>
  <c r="L23" i="15"/>
  <c r="Z19" i="66" s="1"/>
  <c r="L43" i="15"/>
  <c r="Z39" i="66" s="1"/>
  <c r="L142" i="15"/>
  <c r="Z138" i="66" s="1"/>
  <c r="L92" i="15"/>
  <c r="L120" i="15"/>
  <c r="Z116" i="66" s="1"/>
  <c r="L66" i="15"/>
  <c r="Z62" i="66" s="1"/>
  <c r="L73" i="15"/>
  <c r="Z69" i="66" s="1"/>
  <c r="L46" i="15"/>
  <c r="Z42" i="66" s="1"/>
  <c r="H82" i="15"/>
  <c r="Q78" i="66" s="1"/>
  <c r="L118" i="15"/>
  <c r="Z114" i="66" s="1"/>
  <c r="L96" i="15"/>
  <c r="Z92" i="66" s="1"/>
  <c r="L121" i="15"/>
  <c r="Z117" i="66" s="1"/>
  <c r="F55" i="1"/>
  <c r="L139" i="15"/>
  <c r="Z135" i="66" s="1"/>
  <c r="L21" i="15"/>
  <c r="Z17" i="66" s="1"/>
  <c r="L86" i="15"/>
  <c r="Z82" i="66" s="1"/>
  <c r="L61" i="15"/>
  <c r="L171" i="15"/>
  <c r="Z167" i="66" s="1"/>
  <c r="L130" i="15"/>
  <c r="Z126" i="66" s="1"/>
  <c r="L131" i="15"/>
  <c r="Z127" i="66" s="1"/>
  <c r="L84" i="15"/>
  <c r="Z80" i="66" s="1"/>
  <c r="L62" i="15"/>
  <c r="Z58" i="66" s="1"/>
  <c r="L145" i="15"/>
  <c r="Z141" i="66" s="1"/>
  <c r="L146" i="15"/>
  <c r="Z142" i="66" s="1"/>
  <c r="H74" i="15"/>
  <c r="Q70" i="66" s="1"/>
  <c r="L69" i="15"/>
  <c r="Z65" i="66" s="1"/>
  <c r="L63" i="15"/>
  <c r="Z59" i="66" s="1"/>
  <c r="L34" i="15"/>
  <c r="Z30" i="66" s="1"/>
  <c r="L15" i="15"/>
  <c r="Z11" i="66" s="1"/>
  <c r="L65" i="15"/>
  <c r="Z61" i="66" s="1"/>
  <c r="L115" i="15"/>
  <c r="Z111" i="66" s="1"/>
  <c r="L70" i="15"/>
  <c r="Z66" i="66" s="1"/>
  <c r="L114" i="15"/>
  <c r="Z110" i="66" s="1"/>
  <c r="L106" i="15"/>
  <c r="Z102" i="66" s="1"/>
  <c r="L78" i="15"/>
  <c r="Z74" i="66" s="1"/>
  <c r="L74" i="15"/>
  <c r="Z70" i="66" s="1"/>
  <c r="L137" i="15"/>
  <c r="Z133" i="66" s="1"/>
  <c r="L210" i="15"/>
  <c r="Z206" i="66" s="1"/>
  <c r="L151" i="15"/>
  <c r="Z147" i="66" s="1"/>
  <c r="L157" i="15"/>
  <c r="L150" i="15"/>
  <c r="Z146" i="66" s="1"/>
  <c r="L49" i="15"/>
  <c r="Z45" i="66" s="1"/>
  <c r="L129" i="15"/>
  <c r="Z125" i="66" s="1"/>
  <c r="L119" i="15"/>
  <c r="Z115" i="66" s="1"/>
  <c r="L79" i="15"/>
  <c r="L159" i="15"/>
  <c r="Z155" i="66" s="1"/>
  <c r="L32" i="15"/>
  <c r="Z28" i="66" s="1"/>
  <c r="L82" i="15"/>
  <c r="Z78" i="66" s="1"/>
  <c r="L57" i="15"/>
  <c r="Z53" i="66" s="1"/>
  <c r="L55" i="15"/>
  <c r="Z51" i="66" s="1"/>
  <c r="L53" i="15"/>
  <c r="Z49" i="66" s="1"/>
  <c r="L107" i="15"/>
  <c r="Z103" i="66" s="1"/>
  <c r="L166" i="15"/>
  <c r="Z162" i="66" s="1"/>
  <c r="H12" i="15"/>
  <c r="Q8" i="66" s="1"/>
  <c r="H9" i="15"/>
  <c r="Q5" i="66" s="1"/>
  <c r="H124" i="27"/>
  <c r="H89" i="27"/>
  <c r="H84" i="27"/>
  <c r="L85" i="15"/>
  <c r="Z81" i="66" s="1"/>
  <c r="L149" i="15"/>
  <c r="Z145" i="66" s="1"/>
  <c r="L7" i="15"/>
  <c r="Z3" i="66" s="1"/>
  <c r="L141" i="15"/>
  <c r="Z137" i="66" s="1"/>
  <c r="L117" i="15"/>
  <c r="Z113" i="66" s="1"/>
  <c r="L148" i="15"/>
  <c r="Z144" i="66" s="1"/>
  <c r="L95" i="15"/>
  <c r="Z91" i="66" s="1"/>
  <c r="L13" i="15"/>
  <c r="Z9" i="66" s="1"/>
  <c r="L68" i="15"/>
  <c r="Z64" i="66" s="1"/>
  <c r="L25" i="15"/>
  <c r="Z21" i="66" s="1"/>
  <c r="H152" i="27"/>
  <c r="L97" i="15"/>
  <c r="Z93" i="66" s="1"/>
  <c r="L11" i="15"/>
  <c r="Z7" i="66" s="1"/>
  <c r="L202" i="15"/>
  <c r="M202" i="15" s="1"/>
  <c r="H68" i="27"/>
  <c r="L19" i="15"/>
  <c r="Z15" i="66" s="1"/>
  <c r="L29" i="15"/>
  <c r="Z25" i="66" s="1"/>
  <c r="L42" i="15"/>
  <c r="Z38" i="66" s="1"/>
  <c r="L60" i="15"/>
  <c r="Z56" i="66" s="1"/>
  <c r="L9" i="15"/>
  <c r="Z5" i="66" s="1"/>
  <c r="L116" i="15"/>
  <c r="Z112" i="66" s="1"/>
  <c r="L37" i="15"/>
  <c r="Z33" i="66" s="1"/>
  <c r="L126" i="15"/>
  <c r="Z122" i="66" s="1"/>
  <c r="L14" i="15"/>
  <c r="Z10" i="66" s="1"/>
  <c r="L208" i="15"/>
  <c r="Z204" i="66" s="1"/>
  <c r="L207" i="15"/>
  <c r="Z203" i="66" s="1"/>
  <c r="H31" i="27"/>
  <c r="H41" i="27"/>
  <c r="H20" i="27"/>
  <c r="H77" i="15"/>
  <c r="Q73" i="66" s="1"/>
  <c r="H123" i="27"/>
  <c r="M67" i="66"/>
  <c r="M22" i="66"/>
  <c r="M90" i="66"/>
  <c r="H48" i="27"/>
  <c r="L212" i="15"/>
  <c r="Z208" i="66" s="1"/>
  <c r="H49" i="27"/>
  <c r="H135" i="27"/>
  <c r="L122" i="15"/>
  <c r="Z118" i="66" s="1"/>
  <c r="L59" i="15"/>
  <c r="Z55" i="66" s="1"/>
  <c r="L201" i="15"/>
  <c r="M201" i="15" s="1"/>
  <c r="L209" i="15"/>
  <c r="L144" i="15"/>
  <c r="Z140" i="66" s="1"/>
  <c r="L205" i="15"/>
  <c r="M205" i="15" s="1"/>
  <c r="L213" i="15"/>
  <c r="Z209" i="66" s="1"/>
  <c r="L211" i="15"/>
  <c r="Z207" i="66" s="1"/>
  <c r="L133" i="15"/>
  <c r="Z129" i="66" s="1"/>
  <c r="L31" i="15"/>
  <c r="Z27" i="66" s="1"/>
  <c r="L99" i="15"/>
  <c r="Z95" i="66" s="1"/>
  <c r="L47" i="15"/>
  <c r="Z43" i="66" s="1"/>
  <c r="L45" i="15"/>
  <c r="Z41" i="66" s="1"/>
  <c r="L162" i="15"/>
  <c r="Z158" i="66" s="1"/>
  <c r="L203" i="15"/>
  <c r="Z199" i="66" s="1"/>
  <c r="L214" i="15"/>
  <c r="Z210" i="66" s="1"/>
  <c r="H46" i="15"/>
  <c r="Q42" i="66" s="1"/>
  <c r="H147" i="15"/>
  <c r="Q143" i="66" s="1"/>
  <c r="H28" i="27"/>
  <c r="L72" i="15"/>
  <c r="Z68" i="66" s="1"/>
  <c r="L50" i="15"/>
  <c r="Z46" i="66" s="1"/>
  <c r="L36" i="15"/>
  <c r="Z32" i="66" s="1"/>
  <c r="L30" i="15"/>
  <c r="L76" i="15"/>
  <c r="Z72" i="66" s="1"/>
  <c r="L123" i="15"/>
  <c r="Z119" i="66" s="1"/>
  <c r="L102" i="15"/>
  <c r="Z98" i="66" s="1"/>
  <c r="L71" i="15"/>
  <c r="Z67" i="66" s="1"/>
  <c r="L27" i="15"/>
  <c r="Z23" i="66" s="1"/>
  <c r="L88" i="15"/>
  <c r="Z84" i="66" s="1"/>
  <c r="L199" i="15"/>
  <c r="Z195" i="66" s="1"/>
  <c r="L204" i="15"/>
  <c r="Z200" i="66" s="1"/>
  <c r="L215" i="15"/>
  <c r="Z211" i="66" s="1"/>
  <c r="L109" i="15"/>
  <c r="Z105" i="66" s="1"/>
  <c r="L147" i="15"/>
  <c r="Z143" i="66" s="1"/>
  <c r="L58" i="15"/>
  <c r="Z54" i="66" s="1"/>
  <c r="L143" i="15"/>
  <c r="Z139" i="66" s="1"/>
  <c r="L17" i="15"/>
  <c r="Z13" i="66" s="1"/>
  <c r="L124" i="15"/>
  <c r="Z120" i="66" s="1"/>
  <c r="L77" i="15"/>
  <c r="L20" i="15"/>
  <c r="Z16" i="66" s="1"/>
  <c r="L200" i="15"/>
  <c r="M200" i="15" s="1"/>
  <c r="L206" i="15"/>
  <c r="Z202" i="66" s="1"/>
  <c r="M155" i="66"/>
  <c r="H29" i="15"/>
  <c r="Q25" i="66" s="1"/>
  <c r="H75" i="15"/>
  <c r="Q71" i="66" s="1"/>
  <c r="M11" i="66"/>
  <c r="H15" i="15"/>
  <c r="Q11" i="66" s="1"/>
  <c r="M146" i="66"/>
  <c r="H28" i="15"/>
  <c r="Q24" i="66" s="1"/>
  <c r="M24" i="66"/>
  <c r="H6" i="15"/>
  <c r="Q2" i="66" s="1"/>
  <c r="H111" i="27"/>
  <c r="H102" i="27"/>
  <c r="H149" i="15"/>
  <c r="Q145" i="66" s="1"/>
  <c r="H40" i="27"/>
  <c r="H168" i="27"/>
  <c r="H121" i="27"/>
  <c r="H64" i="27"/>
  <c r="H37" i="27"/>
  <c r="H115" i="15"/>
  <c r="Q111" i="66" s="1"/>
  <c r="M111" i="66"/>
  <c r="H161" i="27"/>
  <c r="H129" i="27"/>
  <c r="H80" i="27"/>
  <c r="H39" i="27"/>
  <c r="H127" i="15"/>
  <c r="Q123" i="66" s="1"/>
  <c r="H128" i="27"/>
  <c r="H139" i="15"/>
  <c r="Q135" i="66" s="1"/>
  <c r="H146" i="15"/>
  <c r="Q142" i="66" s="1"/>
  <c r="H58" i="27"/>
  <c r="H50" i="27"/>
  <c r="H133" i="27"/>
  <c r="H23" i="27"/>
  <c r="H140" i="27"/>
  <c r="H124" i="15"/>
  <c r="Q120" i="66" s="1"/>
  <c r="H45" i="27"/>
  <c r="H92" i="27"/>
  <c r="H32" i="27"/>
  <c r="H23" i="15"/>
  <c r="Q19" i="66" s="1"/>
  <c r="H103" i="27"/>
  <c r="H126" i="27"/>
  <c r="M158" i="66"/>
  <c r="H162" i="15"/>
  <c r="Q158" i="66" s="1"/>
  <c r="H71" i="27"/>
  <c r="M99" i="66"/>
  <c r="H103" i="15"/>
  <c r="Q99" i="66" s="1"/>
  <c r="Z170" i="66"/>
  <c r="M45" i="66"/>
  <c r="H49" i="15"/>
  <c r="Q45" i="66" s="1"/>
  <c r="M140" i="66"/>
  <c r="H112" i="27"/>
  <c r="H137" i="15"/>
  <c r="Q133" i="66" s="1"/>
  <c r="H143" i="15"/>
  <c r="Q139" i="66" s="1"/>
  <c r="F52" i="1"/>
  <c r="H104" i="27"/>
  <c r="H127" i="27"/>
  <c r="H86" i="27"/>
  <c r="H150" i="27"/>
  <c r="H122" i="27"/>
  <c r="H116" i="27"/>
  <c r="M91" i="66"/>
  <c r="H110" i="27"/>
  <c r="V113" i="66"/>
  <c r="M39" i="66"/>
  <c r="H43" i="15"/>
  <c r="Q39" i="66" s="1"/>
  <c r="M144" i="66"/>
  <c r="H163" i="15"/>
  <c r="Q159" i="66" s="1"/>
  <c r="H47" i="27"/>
  <c r="M14" i="66"/>
  <c r="H18" i="15"/>
  <c r="Q14" i="66" s="1"/>
  <c r="H40" i="15"/>
  <c r="Q36" i="66" s="1"/>
  <c r="M36" i="66"/>
  <c r="H10" i="27"/>
  <c r="M100" i="66"/>
  <c r="H53" i="27"/>
  <c r="M27" i="66"/>
  <c r="H31" i="15"/>
  <c r="Q27" i="66" s="1"/>
  <c r="M87" i="66"/>
  <c r="H91" i="15"/>
  <c r="Q87" i="66" s="1"/>
  <c r="H163" i="27"/>
  <c r="H131" i="27"/>
  <c r="H97" i="27"/>
  <c r="H130" i="27"/>
  <c r="H153" i="27"/>
  <c r="H166" i="27"/>
  <c r="M4" i="66"/>
  <c r="H8" i="15"/>
  <c r="Q4" i="66" s="1"/>
  <c r="H61" i="15"/>
  <c r="Q57" i="66" s="1"/>
  <c r="M57" i="66"/>
  <c r="M101" i="66"/>
  <c r="H105" i="15"/>
  <c r="Q101" i="66" s="1"/>
  <c r="V96" i="66"/>
  <c r="V9" i="66"/>
  <c r="H151" i="27"/>
  <c r="H44" i="15"/>
  <c r="Q40" i="66" s="1"/>
  <c r="X85" i="66"/>
  <c r="M32" i="66"/>
  <c r="H36" i="15"/>
  <c r="Q32" i="66" s="1"/>
  <c r="H62" i="15"/>
  <c r="M58" i="66"/>
  <c r="H36" i="27"/>
  <c r="M49" i="66"/>
  <c r="H53" i="15"/>
  <c r="Q49" i="66" s="1"/>
  <c r="H20" i="15"/>
  <c r="Q16" i="66" s="1"/>
  <c r="H98" i="27"/>
  <c r="H122" i="15"/>
  <c r="Q118" i="66" s="1"/>
  <c r="M118" i="66"/>
  <c r="M51" i="66"/>
  <c r="H55" i="15"/>
  <c r="M76" i="66"/>
  <c r="H80" i="15"/>
  <c r="Q76" i="66" s="1"/>
  <c r="H155" i="27"/>
  <c r="M127" i="66"/>
  <c r="H131" i="15"/>
  <c r="Q127" i="66" s="1"/>
  <c r="M93" i="66"/>
  <c r="H97" i="15"/>
  <c r="Q93" i="66" s="1"/>
  <c r="H93" i="15"/>
  <c r="M89" i="66"/>
  <c r="M33" i="66"/>
  <c r="H37" i="15"/>
  <c r="Q33" i="66" s="1"/>
  <c r="M63" i="66"/>
  <c r="H67" i="15"/>
  <c r="Q63" i="66" s="1"/>
  <c r="H136" i="27"/>
  <c r="M62" i="66"/>
  <c r="H85" i="27"/>
  <c r="H55" i="27"/>
  <c r="M43" i="66"/>
  <c r="H47" i="15"/>
  <c r="Q43" i="66" s="1"/>
  <c r="M112" i="66"/>
  <c r="H116" i="15"/>
  <c r="T60" i="66"/>
  <c r="X10" i="66"/>
  <c r="H138" i="27"/>
  <c r="H167" i="27"/>
  <c r="V155" i="66"/>
  <c r="V125" i="66"/>
  <c r="H146" i="27"/>
  <c r="H148" i="27"/>
  <c r="V91" i="66"/>
  <c r="H160" i="27"/>
  <c r="Q129" i="66"/>
  <c r="M124" i="66"/>
  <c r="H128" i="15"/>
  <c r="Q124" i="66" s="1"/>
  <c r="Q107" i="66"/>
  <c r="H170" i="27"/>
  <c r="Q96" i="66"/>
  <c r="M125" i="66"/>
  <c r="H129" i="15"/>
  <c r="M60" i="66"/>
  <c r="H64" i="15"/>
  <c r="Q90" i="66"/>
  <c r="H92" i="15"/>
  <c r="M88" i="66"/>
  <c r="M122" i="66"/>
  <c r="H126" i="15"/>
  <c r="H138" i="15"/>
  <c r="Q134" i="66" s="1"/>
  <c r="M134" i="66"/>
  <c r="AP74" i="66"/>
  <c r="H155" i="15"/>
  <c r="Q151" i="66" s="1"/>
  <c r="M151" i="66"/>
  <c r="V13" i="66"/>
  <c r="AP73" i="66"/>
  <c r="AP105" i="66"/>
  <c r="H164" i="27"/>
  <c r="Q131" i="66"/>
  <c r="M121" i="66"/>
  <c r="H125" i="15"/>
  <c r="Q121" i="66" s="1"/>
  <c r="M94" i="66"/>
  <c r="H98" i="15"/>
  <c r="Q94" i="66" s="1"/>
  <c r="H168" i="15"/>
  <c r="Q164" i="66" s="1"/>
  <c r="Q54" i="66"/>
  <c r="V129" i="66"/>
  <c r="V44" i="66"/>
  <c r="M28" i="66"/>
  <c r="H32" i="15"/>
  <c r="Q28" i="66" s="1"/>
  <c r="H132" i="15"/>
  <c r="H144" i="27"/>
  <c r="H121" i="15"/>
  <c r="M117" i="66"/>
  <c r="H65" i="15"/>
  <c r="Q61" i="66" s="1"/>
  <c r="M61" i="66"/>
  <c r="V40" i="66"/>
  <c r="H50" i="15"/>
  <c r="M46" i="66"/>
  <c r="V144" i="66"/>
  <c r="T72" i="66"/>
  <c r="V164" i="66"/>
  <c r="M160" i="66"/>
  <c r="H164" i="15"/>
  <c r="H136" i="15"/>
  <c r="M132" i="66"/>
  <c r="T56" i="66"/>
  <c r="H113" i="15"/>
  <c r="M109" i="66"/>
  <c r="AP159" i="66"/>
  <c r="AP101" i="66"/>
  <c r="Q82" i="66"/>
  <c r="Q53" i="66"/>
  <c r="V83" i="66"/>
  <c r="Q62" i="66"/>
  <c r="Q144" i="66"/>
  <c r="M98" i="66"/>
  <c r="H102" i="15"/>
  <c r="V6" i="66"/>
  <c r="H153" i="15"/>
  <c r="M149" i="66"/>
  <c r="V149" i="66"/>
  <c r="V62" i="66"/>
  <c r="H158" i="15"/>
  <c r="M154" i="66"/>
  <c r="V146" i="66"/>
  <c r="H165" i="27"/>
  <c r="M13" i="66"/>
  <c r="H17" i="15"/>
  <c r="Q22" i="66"/>
  <c r="X37" i="66"/>
  <c r="V101" i="66"/>
  <c r="M6" i="66"/>
  <c r="H10" i="15"/>
  <c r="X126" i="66"/>
  <c r="H169" i="15"/>
  <c r="M165" i="66"/>
  <c r="M161" i="66"/>
  <c r="H165" i="15"/>
  <c r="H85" i="15"/>
  <c r="M81" i="66"/>
  <c r="V69" i="66"/>
  <c r="V64" i="66"/>
  <c r="AP121" i="66"/>
  <c r="V151" i="66"/>
  <c r="H14" i="15"/>
  <c r="M10" i="66"/>
  <c r="V33" i="66"/>
  <c r="AP157" i="66"/>
  <c r="M150" i="66"/>
  <c r="H154" i="15"/>
  <c r="H171" i="27"/>
  <c r="M162" i="66"/>
  <c r="H166" i="15"/>
  <c r="V132" i="66"/>
  <c r="M156" i="66"/>
  <c r="H160" i="15"/>
  <c r="T138" i="66"/>
  <c r="Q141" i="66"/>
  <c r="Q155" i="66"/>
  <c r="Q137" i="66"/>
  <c r="X11" i="66"/>
  <c r="V31" i="66"/>
  <c r="T121" i="66"/>
  <c r="M12" i="66"/>
  <c r="H16" i="15"/>
  <c r="V8" i="66"/>
  <c r="Q48" i="66"/>
  <c r="Q7" i="66"/>
  <c r="H170" i="15"/>
  <c r="Q166" i="66" s="1"/>
  <c r="M166" i="66"/>
  <c r="Q17" i="66"/>
  <c r="V140" i="66"/>
  <c r="Q146" i="66"/>
  <c r="M147" i="66"/>
  <c r="H151" i="15"/>
  <c r="H142" i="15"/>
  <c r="M138" i="66"/>
  <c r="V130" i="66"/>
  <c r="T161" i="66"/>
  <c r="T162" i="66"/>
  <c r="M148" i="66"/>
  <c r="H152" i="15"/>
  <c r="Q163" i="66"/>
  <c r="V142" i="66"/>
  <c r="M30" i="66"/>
  <c r="H34" i="15"/>
  <c r="M95" i="66"/>
  <c r="H99" i="15"/>
  <c r="M52" i="66"/>
  <c r="H56" i="15"/>
  <c r="Q9" i="66"/>
  <c r="V12" i="66"/>
  <c r="V167" i="66"/>
  <c r="J196" i="27" l="1"/>
  <c r="Z183" i="66"/>
  <c r="K132" i="27"/>
  <c r="K168" i="27"/>
  <c r="M197" i="15"/>
  <c r="AB193" i="66" s="1"/>
  <c r="K139" i="27"/>
  <c r="K172" i="27"/>
  <c r="M194" i="15"/>
  <c r="AB190" i="66" s="1"/>
  <c r="K208" i="27"/>
  <c r="J16" i="27"/>
  <c r="M16" i="27" s="1"/>
  <c r="J65" i="27"/>
  <c r="M65" i="27" s="1"/>
  <c r="J174" i="27"/>
  <c r="M174" i="27" s="1"/>
  <c r="J101" i="27"/>
  <c r="M101" i="27" s="1"/>
  <c r="J32" i="27"/>
  <c r="M32" i="27" s="1"/>
  <c r="J138" i="27"/>
  <c r="M138" i="27" s="1"/>
  <c r="J81" i="27"/>
  <c r="M81" i="27" s="1"/>
  <c r="J178" i="27"/>
  <c r="M178" i="27" s="1"/>
  <c r="J69" i="27"/>
  <c r="M69" i="27" s="1"/>
  <c r="J170" i="27"/>
  <c r="J105" i="27"/>
  <c r="J192" i="27"/>
  <c r="M192" i="27" s="1"/>
  <c r="J207" i="27"/>
  <c r="M207" i="27" s="1"/>
  <c r="J193" i="27"/>
  <c r="M193" i="27" s="1"/>
  <c r="J208" i="27"/>
  <c r="M208" i="27" s="1"/>
  <c r="J78" i="27"/>
  <c r="M78" i="27" s="1"/>
  <c r="J194" i="27"/>
  <c r="J203" i="27"/>
  <c r="M203" i="27" s="1"/>
  <c r="J179" i="27"/>
  <c r="M179" i="27" s="1"/>
  <c r="J133" i="27"/>
  <c r="M133" i="27" s="1"/>
  <c r="J85" i="27"/>
  <c r="M85" i="27" s="1"/>
  <c r="J206" i="27"/>
  <c r="M206" i="27" s="1"/>
  <c r="J144" i="27"/>
  <c r="M144" i="27" s="1"/>
  <c r="J74" i="27"/>
  <c r="M74" i="27" s="1"/>
  <c r="J140" i="27"/>
  <c r="M140" i="27" s="1"/>
  <c r="J191" i="27"/>
  <c r="J204" i="27"/>
  <c r="M204" i="27" s="1"/>
  <c r="J63" i="27"/>
  <c r="M63" i="27" s="1"/>
  <c r="J175" i="27"/>
  <c r="M175" i="27" s="1"/>
  <c r="J180" i="27"/>
  <c r="M180" i="27" s="1"/>
  <c r="J182" i="27"/>
  <c r="M182" i="27" s="1"/>
  <c r="J198" i="27"/>
  <c r="M198" i="27" s="1"/>
  <c r="J58" i="27"/>
  <c r="M58" i="27" s="1"/>
  <c r="J209" i="27"/>
  <c r="M209" i="27" s="1"/>
  <c r="J130" i="27"/>
  <c r="M130" i="27" s="1"/>
  <c r="J86" i="27"/>
  <c r="M86" i="27" s="1"/>
  <c r="J104" i="27"/>
  <c r="M104" i="27" s="1"/>
  <c r="J51" i="27"/>
  <c r="M51" i="27" s="1"/>
  <c r="J163" i="27"/>
  <c r="M163" i="27" s="1"/>
  <c r="J181" i="27"/>
  <c r="M181" i="27" s="1"/>
  <c r="J197" i="27"/>
  <c r="Z172" i="66"/>
  <c r="J211" i="27"/>
  <c r="J217" i="27"/>
  <c r="M217" i="27" s="1"/>
  <c r="J225" i="27"/>
  <c r="M225" i="27" s="1"/>
  <c r="J172" i="27"/>
  <c r="M172" i="27" s="1"/>
  <c r="J110" i="27"/>
  <c r="M110" i="27" s="1"/>
  <c r="J19" i="27"/>
  <c r="M19" i="27" s="1"/>
  <c r="J184" i="27"/>
  <c r="M184" i="27" s="1"/>
  <c r="J49" i="27"/>
  <c r="M49" i="27" s="1"/>
  <c r="J213" i="27"/>
  <c r="M213" i="27" s="1"/>
  <c r="J173" i="27"/>
  <c r="M173" i="27" s="1"/>
  <c r="J219" i="27"/>
  <c r="M219" i="27" s="1"/>
  <c r="J135" i="27"/>
  <c r="M135" i="27" s="1"/>
  <c r="J186" i="27"/>
  <c r="M186" i="27" s="1"/>
  <c r="J215" i="27"/>
  <c r="M215" i="27" s="1"/>
  <c r="J124" i="27"/>
  <c r="M124" i="27" s="1"/>
  <c r="J195" i="27"/>
  <c r="J25" i="27"/>
  <c r="M25" i="27" s="1"/>
  <c r="M191" i="15"/>
  <c r="Q191" i="15" s="1"/>
  <c r="AK187" i="66" s="1"/>
  <c r="J199" i="27"/>
  <c r="M199" i="27" s="1"/>
  <c r="J214" i="27"/>
  <c r="J177" i="27"/>
  <c r="M177" i="27" s="1"/>
  <c r="J210" i="27"/>
  <c r="M210" i="27" s="1"/>
  <c r="J190" i="27"/>
  <c r="M190" i="27" s="1"/>
  <c r="J188" i="27"/>
  <c r="M188" i="27" s="1"/>
  <c r="J24" i="27"/>
  <c r="M24" i="27" s="1"/>
  <c r="J200" i="27"/>
  <c r="M200" i="27" s="1"/>
  <c r="J66" i="27"/>
  <c r="M66" i="27" s="1"/>
  <c r="J201" i="27"/>
  <c r="M201" i="27" s="1"/>
  <c r="J13" i="27"/>
  <c r="M13" i="27" s="1"/>
  <c r="J79" i="27"/>
  <c r="M79" i="27" s="1"/>
  <c r="J183" i="27"/>
  <c r="M183" i="27" s="1"/>
  <c r="J128" i="27"/>
  <c r="J187" i="27"/>
  <c r="J56" i="27"/>
  <c r="M56" i="27" s="1"/>
  <c r="J185" i="27"/>
  <c r="M185" i="27" s="1"/>
  <c r="J202" i="27"/>
  <c r="M202" i="27" s="1"/>
  <c r="J165" i="27"/>
  <c r="M165" i="27" s="1"/>
  <c r="J145" i="27"/>
  <c r="M145" i="27" s="1"/>
  <c r="J26" i="27"/>
  <c r="M26" i="27" s="1"/>
  <c r="J212" i="27"/>
  <c r="M212" i="27" s="1"/>
  <c r="J157" i="27"/>
  <c r="M157" i="27" s="1"/>
  <c r="J161" i="27"/>
  <c r="M161" i="27" s="1"/>
  <c r="J189" i="27"/>
  <c r="M189" i="27" s="1"/>
  <c r="J205" i="27"/>
  <c r="M205" i="27" s="1"/>
  <c r="J164" i="27"/>
  <c r="M164" i="27" s="1"/>
  <c r="J176" i="27"/>
  <c r="M176" i="27" s="1"/>
  <c r="J68" i="27"/>
  <c r="M68" i="27" s="1"/>
  <c r="J132" i="27"/>
  <c r="M132" i="27" s="1"/>
  <c r="Z181" i="66"/>
  <c r="J9" i="27"/>
  <c r="M9" i="27" s="1"/>
  <c r="M193" i="15"/>
  <c r="J143" i="27"/>
  <c r="M143" i="27" s="1"/>
  <c r="J107" i="27"/>
  <c r="M107" i="27" s="1"/>
  <c r="M6" i="80"/>
  <c r="L19" i="80"/>
  <c r="J50" i="27"/>
  <c r="M50" i="27" s="1"/>
  <c r="J87" i="27"/>
  <c r="M87" i="27" s="1"/>
  <c r="J122" i="27"/>
  <c r="M122" i="27" s="1"/>
  <c r="J127" i="27"/>
  <c r="M127" i="27" s="1"/>
  <c r="J60" i="27"/>
  <c r="M60" i="27" s="1"/>
  <c r="Z173" i="66"/>
  <c r="J160" i="27"/>
  <c r="M160" i="27" s="1"/>
  <c r="AP56" i="66"/>
  <c r="J71" i="27"/>
  <c r="Z178" i="66"/>
  <c r="Q8" i="80"/>
  <c r="Q15" i="80"/>
  <c r="Q13" i="80"/>
  <c r="Q10" i="80"/>
  <c r="N17" i="80"/>
  <c r="O17" i="80" s="1"/>
  <c r="N16" i="80"/>
  <c r="O16" i="80" s="1"/>
  <c r="N15" i="80"/>
  <c r="O15" i="80" s="1"/>
  <c r="N14" i="80"/>
  <c r="O14" i="80" s="1"/>
  <c r="N13" i="80"/>
  <c r="O13" i="80" s="1"/>
  <c r="N12" i="80"/>
  <c r="O12" i="80" s="1"/>
  <c r="N11" i="80"/>
  <c r="O11" i="80" s="1"/>
  <c r="N10" i="80"/>
  <c r="O10" i="80" s="1"/>
  <c r="N9" i="80"/>
  <c r="O9" i="80" s="1"/>
  <c r="N7" i="80"/>
  <c r="O7" i="80" s="1"/>
  <c r="N6" i="80"/>
  <c r="N8" i="80"/>
  <c r="O8" i="80" s="1"/>
  <c r="Q16" i="80"/>
  <c r="Q7" i="80"/>
  <c r="Q17" i="80"/>
  <c r="Q14" i="80"/>
  <c r="Q12" i="80"/>
  <c r="Q9" i="80"/>
  <c r="Q11" i="80"/>
  <c r="J131" i="27"/>
  <c r="M131" i="27" s="1"/>
  <c r="M165" i="15"/>
  <c r="AB161" i="66" s="1"/>
  <c r="M168" i="15"/>
  <c r="AB164" i="66" s="1"/>
  <c r="J33" i="27"/>
  <c r="M33" i="27" s="1"/>
  <c r="J91" i="27"/>
  <c r="M91" i="27" s="1"/>
  <c r="M160" i="15"/>
  <c r="AB156" i="66" s="1"/>
  <c r="M179" i="15"/>
  <c r="Q179" i="15" s="1"/>
  <c r="AK175" i="66" s="1"/>
  <c r="Z180" i="66"/>
  <c r="J221" i="27"/>
  <c r="M221" i="27" s="1"/>
  <c r="J223" i="27"/>
  <c r="M223" i="27" s="1"/>
  <c r="J226" i="27"/>
  <c r="M226" i="27" s="1"/>
  <c r="J121" i="27"/>
  <c r="M121" i="27" s="1"/>
  <c r="M180" i="15"/>
  <c r="Q180" i="15" s="1"/>
  <c r="AK176" i="66" s="1"/>
  <c r="J76" i="27"/>
  <c r="M76" i="27" s="1"/>
  <c r="J62" i="27"/>
  <c r="M62" i="27" s="1"/>
  <c r="J39" i="27"/>
  <c r="M39" i="27" s="1"/>
  <c r="J40" i="27"/>
  <c r="M40" i="27" s="1"/>
  <c r="J42" i="27"/>
  <c r="M42" i="27" s="1"/>
  <c r="J149" i="27"/>
  <c r="M149" i="27" s="1"/>
  <c r="J8" i="27"/>
  <c r="M8" i="27" s="1"/>
  <c r="J218" i="27"/>
  <c r="M218" i="27" s="1"/>
  <c r="J82" i="27"/>
  <c r="M82" i="27" s="1"/>
  <c r="J229" i="27"/>
  <c r="M229" i="27" s="1"/>
  <c r="J80" i="27"/>
  <c r="M80" i="27" s="1"/>
  <c r="J238" i="27"/>
  <c r="M238" i="27" s="1"/>
  <c r="J230" i="27"/>
  <c r="M230" i="27" s="1"/>
  <c r="K214" i="27"/>
  <c r="J236" i="27"/>
  <c r="M236" i="27" s="1"/>
  <c r="J77" i="27"/>
  <c r="M77" i="27" s="1"/>
  <c r="J147" i="27"/>
  <c r="M147" i="27" s="1"/>
  <c r="J67" i="27"/>
  <c r="M67" i="27" s="1"/>
  <c r="J57" i="27"/>
  <c r="M57" i="27" s="1"/>
  <c r="J168" i="27"/>
  <c r="L168" i="27" s="1"/>
  <c r="I168" i="27" s="1"/>
  <c r="AQ164" i="66" s="1"/>
  <c r="J235" i="27"/>
  <c r="M235" i="27" s="1"/>
  <c r="J169" i="27"/>
  <c r="M169" i="27" s="1"/>
  <c r="J47" i="27"/>
  <c r="M47" i="27" s="1"/>
  <c r="J22" i="27"/>
  <c r="M22" i="27" s="1"/>
  <c r="J227" i="27"/>
  <c r="M227" i="27" s="1"/>
  <c r="J118" i="27"/>
  <c r="M118" i="27" s="1"/>
  <c r="J92" i="27"/>
  <c r="M92" i="27" s="1"/>
  <c r="J89" i="27"/>
  <c r="M89" i="27" s="1"/>
  <c r="M188" i="15"/>
  <c r="Q188" i="15" s="1"/>
  <c r="AK184" i="66" s="1"/>
  <c r="J14" i="27"/>
  <c r="M14" i="27" s="1"/>
  <c r="M183" i="15"/>
  <c r="Q183" i="15" s="1"/>
  <c r="AK179" i="66" s="1"/>
  <c r="J23" i="27"/>
  <c r="M23" i="27" s="1"/>
  <c r="M178" i="15"/>
  <c r="AB174" i="66" s="1"/>
  <c r="M198" i="15"/>
  <c r="AB194" i="66" s="1"/>
  <c r="M189" i="15"/>
  <c r="Q189" i="15" s="1"/>
  <c r="AK185" i="66" s="1"/>
  <c r="J120" i="27"/>
  <c r="M120" i="27" s="1"/>
  <c r="J156" i="27"/>
  <c r="M156" i="27" s="1"/>
  <c r="J48" i="27"/>
  <c r="M48" i="27" s="1"/>
  <c r="J12" i="27"/>
  <c r="J55" i="27"/>
  <c r="M55" i="27" s="1"/>
  <c r="M196" i="15"/>
  <c r="AB192" i="66" s="1"/>
  <c r="J141" i="27"/>
  <c r="M141" i="27" s="1"/>
  <c r="J159" i="27"/>
  <c r="M159" i="27" s="1"/>
  <c r="M132" i="15"/>
  <c r="AB128" i="66" s="1"/>
  <c r="M192" i="15"/>
  <c r="Q192" i="15" s="1"/>
  <c r="AK188" i="66" s="1"/>
  <c r="J43" i="27"/>
  <c r="M43" i="27" s="1"/>
  <c r="J148" i="27"/>
  <c r="M148" i="27" s="1"/>
  <c r="J52" i="27"/>
  <c r="M52" i="27" s="1"/>
  <c r="J123" i="27"/>
  <c r="M123" i="27" s="1"/>
  <c r="J11" i="27"/>
  <c r="M11" i="27" s="1"/>
  <c r="J234" i="27"/>
  <c r="M234" i="27" s="1"/>
  <c r="J134" i="27"/>
  <c r="M134" i="27" s="1"/>
  <c r="Z216" i="66"/>
  <c r="J232" i="27"/>
  <c r="M232" i="27" s="1"/>
  <c r="J75" i="27"/>
  <c r="M75" i="27" s="1"/>
  <c r="J112" i="27"/>
  <c r="M112" i="27" s="1"/>
  <c r="J38" i="27"/>
  <c r="J6" i="27"/>
  <c r="M6" i="27" s="1"/>
  <c r="J93" i="27"/>
  <c r="M93" i="27" s="1"/>
  <c r="J152" i="27"/>
  <c r="M152" i="27" s="1"/>
  <c r="J45" i="27"/>
  <c r="M45" i="27" s="1"/>
  <c r="J100" i="27"/>
  <c r="M100" i="27" s="1"/>
  <c r="J224" i="27"/>
  <c r="M224" i="27" s="1"/>
  <c r="J233" i="27"/>
  <c r="M233" i="27" s="1"/>
  <c r="J36" i="27"/>
  <c r="M36" i="27" s="1"/>
  <c r="J53" i="27"/>
  <c r="M53" i="27" s="1"/>
  <c r="J222" i="27"/>
  <c r="M222" i="27" s="1"/>
  <c r="J237" i="27"/>
  <c r="M237" i="27" s="1"/>
  <c r="J95" i="27"/>
  <c r="M95" i="27" s="1"/>
  <c r="AP43" i="66"/>
  <c r="J216" i="27"/>
  <c r="M216" i="27" s="1"/>
  <c r="J231" i="27"/>
  <c r="M231" i="27" s="1"/>
  <c r="J116" i="27"/>
  <c r="M116" i="27" s="1"/>
  <c r="J64" i="27"/>
  <c r="M64" i="27" s="1"/>
  <c r="M14" i="15"/>
  <c r="Q14" i="15" s="1"/>
  <c r="AK10" i="66" s="1"/>
  <c r="M172" i="15"/>
  <c r="AB168" i="66" s="1"/>
  <c r="J220" i="27"/>
  <c r="M220" i="27" s="1"/>
  <c r="J125" i="27"/>
  <c r="M125" i="27" s="1"/>
  <c r="J17" i="27"/>
  <c r="M17" i="27" s="1"/>
  <c r="J108" i="27"/>
  <c r="M108" i="27" s="1"/>
  <c r="J171" i="27"/>
  <c r="M171" i="27" s="1"/>
  <c r="Z109" i="66"/>
  <c r="M190" i="15"/>
  <c r="AB186" i="66" s="1"/>
  <c r="J129" i="27"/>
  <c r="M129" i="27" s="1"/>
  <c r="J7" i="27"/>
  <c r="M7" i="27" s="1"/>
  <c r="M161" i="15"/>
  <c r="Q161" i="15" s="1"/>
  <c r="AK157" i="66" s="1"/>
  <c r="J28" i="27"/>
  <c r="M28" i="27" s="1"/>
  <c r="J114" i="27"/>
  <c r="M114" i="27" s="1"/>
  <c r="J73" i="27"/>
  <c r="M73" i="27" s="1"/>
  <c r="J146" i="27"/>
  <c r="M146" i="27" s="1"/>
  <c r="J109" i="27"/>
  <c r="M109" i="27" s="1"/>
  <c r="J29" i="27"/>
  <c r="M29" i="27" s="1"/>
  <c r="J18" i="27"/>
  <c r="M18" i="27" s="1"/>
  <c r="M75" i="15"/>
  <c r="AB71" i="66" s="1"/>
  <c r="J137" i="27"/>
  <c r="M137" i="27" s="1"/>
  <c r="J102" i="27"/>
  <c r="J115" i="27"/>
  <c r="M115" i="27" s="1"/>
  <c r="M28" i="15"/>
  <c r="AB24" i="66" s="1"/>
  <c r="M100" i="15"/>
  <c r="AB96" i="66" s="1"/>
  <c r="J111" i="27"/>
  <c r="M111" i="27" s="1"/>
  <c r="J35" i="27"/>
  <c r="M35" i="27" s="1"/>
  <c r="J10" i="27"/>
  <c r="M10" i="27" s="1"/>
  <c r="J166" i="27"/>
  <c r="M166" i="27" s="1"/>
  <c r="M103" i="15"/>
  <c r="AB99" i="66" s="1"/>
  <c r="K90" i="27"/>
  <c r="K235" i="27"/>
  <c r="M137" i="15"/>
  <c r="AB133" i="66" s="1"/>
  <c r="M155" i="15"/>
  <c r="AB151" i="66" s="1"/>
  <c r="Z191" i="66"/>
  <c r="K103" i="27"/>
  <c r="K52" i="27"/>
  <c r="K185" i="27"/>
  <c r="L185" i="27" s="1"/>
  <c r="K232" i="27"/>
  <c r="K96" i="27"/>
  <c r="M164" i="15"/>
  <c r="AB160" i="66" s="1"/>
  <c r="K173" i="27"/>
  <c r="K40" i="27"/>
  <c r="AP3" i="66"/>
  <c r="K62" i="27"/>
  <c r="K10" i="27"/>
  <c r="K38" i="27"/>
  <c r="K84" i="27"/>
  <c r="J162" i="27"/>
  <c r="M167" i="15"/>
  <c r="Q167" i="15" s="1"/>
  <c r="AK163" i="66" s="1"/>
  <c r="T71" i="66"/>
  <c r="K108" i="27"/>
  <c r="K48" i="27"/>
  <c r="J37" i="27"/>
  <c r="M37" i="27" s="1"/>
  <c r="J119" i="27"/>
  <c r="M119" i="27" s="1"/>
  <c r="M173" i="15"/>
  <c r="Q173" i="15" s="1"/>
  <c r="AK169" i="66" s="1"/>
  <c r="M152" i="15"/>
  <c r="AB148" i="66" s="1"/>
  <c r="J142" i="27"/>
  <c r="M142" i="27" s="1"/>
  <c r="K176" i="27"/>
  <c r="K218" i="27"/>
  <c r="K171" i="27"/>
  <c r="K231" i="27"/>
  <c r="J106" i="27"/>
  <c r="M106" i="27" s="1"/>
  <c r="K230" i="27"/>
  <c r="J30" i="27"/>
  <c r="K98" i="27"/>
  <c r="K115" i="27"/>
  <c r="J27" i="27"/>
  <c r="M27" i="27" s="1"/>
  <c r="M119" i="15"/>
  <c r="Q119" i="15" s="1"/>
  <c r="AK115" i="66" s="1"/>
  <c r="K163" i="27"/>
  <c r="K220" i="27"/>
  <c r="K135" i="27"/>
  <c r="K131" i="27"/>
  <c r="AP13" i="66"/>
  <c r="J41" i="27"/>
  <c r="M41" i="27" s="1"/>
  <c r="M181" i="15"/>
  <c r="Q181" i="15" s="1"/>
  <c r="AK177" i="66" s="1"/>
  <c r="K114" i="27"/>
  <c r="K141" i="27"/>
  <c r="K200" i="27"/>
  <c r="M169" i="15"/>
  <c r="AB165" i="66" s="1"/>
  <c r="M41" i="15"/>
  <c r="Q41" i="15" s="1"/>
  <c r="AK37" i="66" s="1"/>
  <c r="K148" i="27"/>
  <c r="K8" i="27"/>
  <c r="J90" i="27"/>
  <c r="M90" i="27" s="1"/>
  <c r="K201" i="27"/>
  <c r="J83" i="27"/>
  <c r="M83" i="27" s="1"/>
  <c r="K78" i="27"/>
  <c r="K219" i="27"/>
  <c r="K184" i="27"/>
  <c r="K197" i="27"/>
  <c r="M15" i="15"/>
  <c r="Q15" i="15" s="1"/>
  <c r="AK11" i="66" s="1"/>
  <c r="M175" i="15"/>
  <c r="Q175" i="15" s="1"/>
  <c r="AK171" i="66" s="1"/>
  <c r="K137" i="27"/>
  <c r="K92" i="27"/>
  <c r="K206" i="27"/>
  <c r="J88" i="27"/>
  <c r="M88" i="27" s="1"/>
  <c r="J98" i="27"/>
  <c r="K63" i="27"/>
  <c r="K83" i="27"/>
  <c r="K167" i="27"/>
  <c r="K7" i="27"/>
  <c r="M19" i="15"/>
  <c r="AB15" i="66" s="1"/>
  <c r="M166" i="15"/>
  <c r="Q166" i="15" s="1"/>
  <c r="AK162" i="66" s="1"/>
  <c r="M140" i="15"/>
  <c r="Q140" i="15" s="1"/>
  <c r="AK136" i="66" s="1"/>
  <c r="K21" i="27"/>
  <c r="K112" i="27"/>
  <c r="K204" i="27"/>
  <c r="L204" i="27" s="1"/>
  <c r="M171" i="15"/>
  <c r="AB167" i="66" s="1"/>
  <c r="X115" i="66"/>
  <c r="K143" i="27"/>
  <c r="K30" i="27"/>
  <c r="K19" i="27"/>
  <c r="K179" i="27"/>
  <c r="T148" i="66"/>
  <c r="K107" i="27"/>
  <c r="J70" i="27"/>
  <c r="M70" i="27" s="1"/>
  <c r="M154" i="15"/>
  <c r="Q154" i="15" s="1"/>
  <c r="AK150" i="66" s="1"/>
  <c r="K58" i="27"/>
  <c r="K35" i="27"/>
  <c r="K15" i="27"/>
  <c r="K20" i="27"/>
  <c r="K180" i="27"/>
  <c r="J167" i="27"/>
  <c r="M167" i="27" s="1"/>
  <c r="J103" i="27"/>
  <c r="M103" i="27" s="1"/>
  <c r="K105" i="27"/>
  <c r="L105" i="27" s="1"/>
  <c r="M163" i="15"/>
  <c r="AB159" i="66" s="1"/>
  <c r="M56" i="15"/>
  <c r="AB52" i="66" s="1"/>
  <c r="J154" i="27"/>
  <c r="M154" i="27" s="1"/>
  <c r="K111" i="27"/>
  <c r="K57" i="27"/>
  <c r="K31" i="27"/>
  <c r="K94" i="27"/>
  <c r="K182" i="27"/>
  <c r="J158" i="27"/>
  <c r="M158" i="27" s="1"/>
  <c r="J155" i="27"/>
  <c r="M155" i="27" s="1"/>
  <c r="J15" i="27"/>
  <c r="K121" i="27"/>
  <c r="K166" i="27"/>
  <c r="J151" i="27"/>
  <c r="M151" i="27" s="1"/>
  <c r="M10" i="15"/>
  <c r="Q10" i="15" s="1"/>
  <c r="AK6" i="66" s="1"/>
  <c r="M44" i="15"/>
  <c r="Q44" i="15" s="1"/>
  <c r="AK40" i="66" s="1"/>
  <c r="M158" i="15"/>
  <c r="Q158" i="15" s="1"/>
  <c r="AK154" i="66" s="1"/>
  <c r="M18" i="15"/>
  <c r="Q18" i="15" s="1"/>
  <c r="AK14" i="66" s="1"/>
  <c r="K116" i="27"/>
  <c r="K26" i="27"/>
  <c r="K110" i="27"/>
  <c r="K41" i="27"/>
  <c r="K186" i="27"/>
  <c r="M111" i="15"/>
  <c r="AB107" i="66" s="1"/>
  <c r="J34" i="27"/>
  <c r="M34" i="27" s="1"/>
  <c r="M38" i="15"/>
  <c r="AB34" i="66" s="1"/>
  <c r="J72" i="27"/>
  <c r="M72" i="27" s="1"/>
  <c r="M186" i="15"/>
  <c r="AB182" i="66" s="1"/>
  <c r="K130" i="27"/>
  <c r="K37" i="27"/>
  <c r="K123" i="27"/>
  <c r="K56" i="27"/>
  <c r="K190" i="27"/>
  <c r="J99" i="27"/>
  <c r="M99" i="27" s="1"/>
  <c r="J126" i="27"/>
  <c r="M126" i="27" s="1"/>
  <c r="M49" i="15"/>
  <c r="AB45" i="66" s="1"/>
  <c r="M136" i="15"/>
  <c r="Q136" i="15" s="1"/>
  <c r="AK132" i="66" s="1"/>
  <c r="K66" i="27"/>
  <c r="K133" i="27"/>
  <c r="K147" i="27"/>
  <c r="K73" i="27"/>
  <c r="K196" i="27"/>
  <c r="L196" i="27" s="1"/>
  <c r="N196" i="27" s="1"/>
  <c r="O196" i="27" s="1"/>
  <c r="AR192" i="66" s="1"/>
  <c r="J44" i="27"/>
  <c r="M44" i="27" s="1"/>
  <c r="J20" i="27"/>
  <c r="M20" i="27" s="1"/>
  <c r="M156" i="15"/>
  <c r="AB152" i="66" s="1"/>
  <c r="J139" i="27"/>
  <c r="L139" i="27" s="1"/>
  <c r="N139" i="27" s="1"/>
  <c r="O139" i="27" s="1"/>
  <c r="AR135" i="66" s="1"/>
  <c r="M127" i="15"/>
  <c r="AB123" i="66" s="1"/>
  <c r="M25" i="15"/>
  <c r="Q25" i="15" s="1"/>
  <c r="AK21" i="66" s="1"/>
  <c r="K146" i="27"/>
  <c r="K16" i="27"/>
  <c r="K86" i="27"/>
  <c r="K49" i="27"/>
  <c r="K150" i="27"/>
  <c r="K145" i="27"/>
  <c r="K125" i="27"/>
  <c r="K82" i="27"/>
  <c r="K42" i="27"/>
  <c r="K6" i="27"/>
  <c r="K155" i="27"/>
  <c r="K181" i="27"/>
  <c r="K198" i="27"/>
  <c r="M84" i="15"/>
  <c r="AB80" i="66" s="1"/>
  <c r="K205" i="27"/>
  <c r="J113" i="27"/>
  <c r="M113" i="27" s="1"/>
  <c r="K217" i="27"/>
  <c r="K229" i="27"/>
  <c r="M82" i="15"/>
  <c r="AB78" i="66" s="1"/>
  <c r="M24" i="15"/>
  <c r="Q24" i="15" s="1"/>
  <c r="AK20" i="66" s="1"/>
  <c r="J59" i="27"/>
  <c r="M59" i="27" s="1"/>
  <c r="M74" i="15"/>
  <c r="Q74" i="15" s="1"/>
  <c r="AK70" i="66" s="1"/>
  <c r="M98" i="15"/>
  <c r="AB94" i="66" s="1"/>
  <c r="K47" i="27"/>
  <c r="K11" i="27"/>
  <c r="K75" i="27"/>
  <c r="K134" i="27"/>
  <c r="K34" i="27"/>
  <c r="K28" i="27"/>
  <c r="K140" i="27"/>
  <c r="K46" i="27"/>
  <c r="K69" i="27"/>
  <c r="K119" i="27"/>
  <c r="K156" i="27"/>
  <c r="K194" i="27"/>
  <c r="M106" i="15"/>
  <c r="AB102" i="66" s="1"/>
  <c r="K203" i="27"/>
  <c r="K216" i="27"/>
  <c r="K228" i="27"/>
  <c r="L228" i="27" s="1"/>
  <c r="K224" i="27"/>
  <c r="K227" i="27"/>
  <c r="J54" i="27"/>
  <c r="M54" i="27" s="1"/>
  <c r="J21" i="27"/>
  <c r="K88" i="27"/>
  <c r="K127" i="27"/>
  <c r="K85" i="27"/>
  <c r="K157" i="27"/>
  <c r="K158" i="27"/>
  <c r="AP135" i="66"/>
  <c r="J94" i="27"/>
  <c r="M94" i="27" s="1"/>
  <c r="M7" i="15"/>
  <c r="Q7" i="15" s="1"/>
  <c r="AK3" i="66" s="1"/>
  <c r="K29" i="27"/>
  <c r="K79" i="27"/>
  <c r="K160" i="27"/>
  <c r="K117" i="27"/>
  <c r="K68" i="27"/>
  <c r="K60" i="27"/>
  <c r="K9" i="27"/>
  <c r="K44" i="27"/>
  <c r="K142" i="27"/>
  <c r="K71" i="27"/>
  <c r="K161" i="27"/>
  <c r="K189" i="27"/>
  <c r="K209" i="27"/>
  <c r="M219" i="15"/>
  <c r="AB215" i="66" s="1"/>
  <c r="K225" i="27"/>
  <c r="M121" i="15"/>
  <c r="Q121" i="15" s="1"/>
  <c r="AK117" i="66" s="1"/>
  <c r="M138" i="15"/>
  <c r="AB134" i="66" s="1"/>
  <c r="K54" i="27"/>
  <c r="K72" i="27"/>
  <c r="K87" i="27"/>
  <c r="K80" i="27"/>
  <c r="K55" i="27"/>
  <c r="K36" i="27"/>
  <c r="K195" i="27"/>
  <c r="L195" i="27" s="1"/>
  <c r="I195" i="27" s="1"/>
  <c r="AQ191" i="66" s="1"/>
  <c r="M81" i="15"/>
  <c r="Q81" i="15" s="1"/>
  <c r="AK77" i="66" s="1"/>
  <c r="J97" i="27"/>
  <c r="M97" i="27" s="1"/>
  <c r="K207" i="27"/>
  <c r="L207" i="27" s="1"/>
  <c r="N207" i="27" s="1"/>
  <c r="O207" i="27" s="1"/>
  <c r="AR203" i="66" s="1"/>
  <c r="K222" i="27"/>
  <c r="K226" i="27"/>
  <c r="K12" i="27"/>
  <c r="K61" i="27"/>
  <c r="K178" i="27"/>
  <c r="K32" i="27"/>
  <c r="K113" i="27"/>
  <c r="K24" i="27"/>
  <c r="K53" i="27"/>
  <c r="K99" i="27"/>
  <c r="K104" i="27"/>
  <c r="K136" i="27"/>
  <c r="L136" i="27" s="1"/>
  <c r="N136" i="27" s="1"/>
  <c r="O136" i="27" s="1"/>
  <c r="AR132" i="66" s="1"/>
  <c r="K164" i="27"/>
  <c r="K188" i="27"/>
  <c r="K210" i="27"/>
  <c r="M83" i="15"/>
  <c r="K223" i="27"/>
  <c r="M35" i="15"/>
  <c r="AB31" i="66" s="1"/>
  <c r="K212" i="27"/>
  <c r="K221" i="27"/>
  <c r="J31" i="27"/>
  <c r="M31" i="27" s="1"/>
  <c r="K39" i="27"/>
  <c r="K102" i="27"/>
  <c r="K118" i="27"/>
  <c r="K14" i="27"/>
  <c r="K128" i="27"/>
  <c r="K153" i="27"/>
  <c r="K191" i="27"/>
  <c r="L191" i="27" s="1"/>
  <c r="N191" i="27" s="1"/>
  <c r="O191" i="27" s="1"/>
  <c r="AR187" i="66" s="1"/>
  <c r="K238" i="27"/>
  <c r="M134" i="15"/>
  <c r="Q134" i="15" s="1"/>
  <c r="AK130" i="66" s="1"/>
  <c r="M34" i="15"/>
  <c r="AB30" i="66" s="1"/>
  <c r="M60" i="15"/>
  <c r="Q60" i="15" s="1"/>
  <c r="AK56" i="66" s="1"/>
  <c r="M70" i="15"/>
  <c r="Q70" i="15" s="1"/>
  <c r="AK66" i="66" s="1"/>
  <c r="K91" i="27"/>
  <c r="K129" i="27"/>
  <c r="K151" i="27"/>
  <c r="K22" i="27"/>
  <c r="K126" i="27"/>
  <c r="K33" i="27"/>
  <c r="K25" i="27"/>
  <c r="L25" i="27" s="1"/>
  <c r="K45" i="27"/>
  <c r="K67" i="27"/>
  <c r="K154" i="27"/>
  <c r="K152" i="27"/>
  <c r="K183" i="27"/>
  <c r="J84" i="27"/>
  <c r="M84" i="27" s="1"/>
  <c r="J61" i="27"/>
  <c r="M61" i="27" s="1"/>
  <c r="K213" i="27"/>
  <c r="K237" i="27"/>
  <c r="M107" i="15"/>
  <c r="AB103" i="66" s="1"/>
  <c r="K43" i="27"/>
  <c r="K100" i="27"/>
  <c r="K70" i="27"/>
  <c r="K50" i="27"/>
  <c r="K174" i="27"/>
  <c r="J46" i="27"/>
  <c r="M46" i="27" s="1"/>
  <c r="M203" i="15"/>
  <c r="Q203" i="15" s="1"/>
  <c r="AK199" i="66" s="1"/>
  <c r="K211" i="27"/>
  <c r="L211" i="27" s="1"/>
  <c r="I211" i="27" s="1"/>
  <c r="AQ207" i="66" s="1"/>
  <c r="J117" i="27"/>
  <c r="M117" i="27" s="1"/>
  <c r="M149" i="15"/>
  <c r="AB145" i="66" s="1"/>
  <c r="K77" i="27"/>
  <c r="K109" i="27"/>
  <c r="K65" i="27"/>
  <c r="L65" i="27" s="1"/>
  <c r="N65" i="27" s="1"/>
  <c r="O65" i="27" s="1"/>
  <c r="AR61" i="66" s="1"/>
  <c r="K101" i="27"/>
  <c r="K162" i="27"/>
  <c r="K18" i="27"/>
  <c r="K81" i="27"/>
  <c r="K138" i="27"/>
  <c r="K27" i="27"/>
  <c r="K165" i="27"/>
  <c r="K159" i="27"/>
  <c r="K187" i="27"/>
  <c r="L187" i="27" s="1"/>
  <c r="N187" i="27" s="1"/>
  <c r="O187" i="27" s="1"/>
  <c r="AR183" i="66" s="1"/>
  <c r="J96" i="27"/>
  <c r="M96" i="27" s="1"/>
  <c r="K215" i="27"/>
  <c r="K236" i="27"/>
  <c r="J150" i="27"/>
  <c r="M150" i="27" s="1"/>
  <c r="I56" i="1"/>
  <c r="K64" i="27"/>
  <c r="K23" i="27"/>
  <c r="K95" i="27"/>
  <c r="K13" i="27"/>
  <c r="K51" i="27"/>
  <c r="L51" i="27" s="1"/>
  <c r="I51" i="27" s="1"/>
  <c r="AQ47" i="66" s="1"/>
  <c r="K76" i="27"/>
  <c r="K59" i="27"/>
  <c r="K175" i="27"/>
  <c r="K17" i="27"/>
  <c r="K169" i="27"/>
  <c r="K177" i="27"/>
  <c r="K193" i="27"/>
  <c r="K199" i="27"/>
  <c r="L199" i="27" s="1"/>
  <c r="N199" i="27" s="1"/>
  <c r="O199" i="27" s="1"/>
  <c r="AR195" i="66" s="1"/>
  <c r="M216" i="15"/>
  <c r="AB212" i="66" s="1"/>
  <c r="K234" i="27"/>
  <c r="J153" i="27"/>
  <c r="M153" i="27" s="1"/>
  <c r="M42" i="15"/>
  <c r="AB38" i="66" s="1"/>
  <c r="K144" i="27"/>
  <c r="K93" i="27"/>
  <c r="K120" i="27"/>
  <c r="K106" i="27"/>
  <c r="K74" i="27"/>
  <c r="L74" i="27" s="1"/>
  <c r="N74" i="27" s="1"/>
  <c r="O74" i="27" s="1"/>
  <c r="AR70" i="66" s="1"/>
  <c r="K122" i="27"/>
  <c r="K124" i="27"/>
  <c r="K89" i="27"/>
  <c r="K97" i="27"/>
  <c r="K149" i="27"/>
  <c r="K170" i="27"/>
  <c r="L170" i="27" s="1"/>
  <c r="I170" i="27" s="1"/>
  <c r="AQ166" i="66" s="1"/>
  <c r="K192" i="27"/>
  <c r="K202" i="27"/>
  <c r="M108" i="15"/>
  <c r="AB104" i="66" s="1"/>
  <c r="M204" i="15"/>
  <c r="Q204" i="15" s="1"/>
  <c r="AK200" i="66" s="1"/>
  <c r="M146" i="15"/>
  <c r="Q146" i="15" s="1"/>
  <c r="AK142" i="66" s="1"/>
  <c r="Q238" i="15"/>
  <c r="Z217" i="66"/>
  <c r="M221" i="15"/>
  <c r="N234" i="15"/>
  <c r="O234" i="15" s="1"/>
  <c r="N235" i="15"/>
  <c r="O235" i="15" s="1"/>
  <c r="N233" i="15"/>
  <c r="O233" i="15" s="1"/>
  <c r="N229" i="15"/>
  <c r="O229" i="15" s="1"/>
  <c r="N238" i="15"/>
  <c r="O238" i="15" s="1"/>
  <c r="N232" i="15"/>
  <c r="O232" i="15" s="1"/>
  <c r="N228" i="15"/>
  <c r="O228" i="15" s="1"/>
  <c r="N231" i="15"/>
  <c r="O231" i="15" s="1"/>
  <c r="N236" i="15"/>
  <c r="O236" i="15" s="1"/>
  <c r="N227" i="15"/>
  <c r="O227" i="15" s="1"/>
  <c r="N230" i="15"/>
  <c r="O230" i="15" s="1"/>
  <c r="N237" i="15"/>
  <c r="O237" i="15" s="1"/>
  <c r="N220" i="15"/>
  <c r="AD216" i="66" s="1"/>
  <c r="N223" i="15"/>
  <c r="AD219" i="66" s="1"/>
  <c r="N217" i="15"/>
  <c r="AD213" i="66" s="1"/>
  <c r="N225" i="15"/>
  <c r="AD221" i="66" s="1"/>
  <c r="N221" i="15"/>
  <c r="AD217" i="66" s="1"/>
  <c r="N218" i="15"/>
  <c r="AD214" i="66" s="1"/>
  <c r="N226" i="15"/>
  <c r="O226" i="15" s="1"/>
  <c r="N216" i="15"/>
  <c r="AD212" i="66" s="1"/>
  <c r="N224" i="15"/>
  <c r="AD220" i="66" s="1"/>
  <c r="N219" i="15"/>
  <c r="AD215" i="66" s="1"/>
  <c r="N222" i="15"/>
  <c r="AD218" i="66" s="1"/>
  <c r="M211" i="15"/>
  <c r="AB207" i="66" s="1"/>
  <c r="Q227" i="15"/>
  <c r="Q232" i="15"/>
  <c r="Q231" i="15"/>
  <c r="Q235" i="15"/>
  <c r="Z218" i="66"/>
  <c r="M222" i="15"/>
  <c r="AB216" i="66"/>
  <c r="Q220" i="15"/>
  <c r="AK216" i="66" s="1"/>
  <c r="Q233" i="15"/>
  <c r="Q236" i="15"/>
  <c r="Q237" i="15"/>
  <c r="Z220" i="66"/>
  <c r="M224" i="15"/>
  <c r="Z213" i="66"/>
  <c r="M217" i="15"/>
  <c r="Z221" i="66"/>
  <c r="M225" i="15"/>
  <c r="Z219" i="66"/>
  <c r="M223" i="15"/>
  <c r="Q226" i="15"/>
  <c r="Q229" i="15"/>
  <c r="Z214" i="66"/>
  <c r="M218" i="15"/>
  <c r="M142" i="15"/>
  <c r="AB138" i="66" s="1"/>
  <c r="M130" i="15"/>
  <c r="AB126" i="66" s="1"/>
  <c r="M147" i="15"/>
  <c r="Q147" i="15" s="1"/>
  <c r="AK143" i="66" s="1"/>
  <c r="M162" i="15"/>
  <c r="AB158" i="66" s="1"/>
  <c r="M73" i="15"/>
  <c r="AB69" i="66" s="1"/>
  <c r="M36" i="15"/>
  <c r="AB32" i="66" s="1"/>
  <c r="M124" i="15"/>
  <c r="Q124" i="15" s="1"/>
  <c r="AK120" i="66" s="1"/>
  <c r="M117" i="15"/>
  <c r="AB113" i="66" s="1"/>
  <c r="M144" i="15"/>
  <c r="Q144" i="15" s="1"/>
  <c r="AK140" i="66" s="1"/>
  <c r="M210" i="15"/>
  <c r="AB206" i="66" s="1"/>
  <c r="M51" i="15"/>
  <c r="AB47" i="66" s="1"/>
  <c r="M159" i="15"/>
  <c r="M65" i="15"/>
  <c r="AB61" i="66" s="1"/>
  <c r="M110" i="15"/>
  <c r="Q110" i="15" s="1"/>
  <c r="AK106" i="66" s="1"/>
  <c r="M66" i="15"/>
  <c r="AB62" i="66" s="1"/>
  <c r="M64" i="15"/>
  <c r="Q64" i="15" s="1"/>
  <c r="AK60" i="66" s="1"/>
  <c r="M170" i="15"/>
  <c r="AB166" i="66" s="1"/>
  <c r="M101" i="15"/>
  <c r="Q101" i="15" s="1"/>
  <c r="AK97" i="66" s="1"/>
  <c r="M139" i="15"/>
  <c r="Q139" i="15" s="1"/>
  <c r="AK135" i="66" s="1"/>
  <c r="M62" i="15"/>
  <c r="AB58" i="66" s="1"/>
  <c r="M20" i="15"/>
  <c r="AB16" i="66" s="1"/>
  <c r="M215" i="15"/>
  <c r="AB211" i="66" s="1"/>
  <c r="M76" i="15"/>
  <c r="AB72" i="66" s="1"/>
  <c r="M95" i="15"/>
  <c r="AB91" i="66" s="1"/>
  <c r="M214" i="15"/>
  <c r="AB210" i="66" s="1"/>
  <c r="M105" i="15"/>
  <c r="Q105" i="15" s="1"/>
  <c r="AK101" i="66" s="1"/>
  <c r="M91" i="15"/>
  <c r="AB87" i="66" s="1"/>
  <c r="Z196" i="66"/>
  <c r="M120" i="15"/>
  <c r="M109" i="15"/>
  <c r="AB105" i="66" s="1"/>
  <c r="M67" i="15"/>
  <c r="AB63" i="66" s="1"/>
  <c r="M29" i="15"/>
  <c r="AB25" i="66" s="1"/>
  <c r="M129" i="15"/>
  <c r="AB125" i="66" s="1"/>
  <c r="M80" i="15"/>
  <c r="AB76" i="66" s="1"/>
  <c r="M87" i="15"/>
  <c r="AB83" i="66" s="1"/>
  <c r="M133" i="15"/>
  <c r="Q133" i="15" s="1"/>
  <c r="AK129" i="66" s="1"/>
  <c r="M85" i="15"/>
  <c r="Q85" i="15" s="1"/>
  <c r="AK81" i="66" s="1"/>
  <c r="M122" i="15"/>
  <c r="Q122" i="15" s="1"/>
  <c r="AK118" i="66" s="1"/>
  <c r="M68" i="15"/>
  <c r="AB64" i="66" s="1"/>
  <c r="M123" i="15"/>
  <c r="AB119" i="66" s="1"/>
  <c r="M78" i="15"/>
  <c r="AB74" i="66" s="1"/>
  <c r="M125" i="15"/>
  <c r="AB121" i="66" s="1"/>
  <c r="M48" i="15"/>
  <c r="Q48" i="15" s="1"/>
  <c r="AK44" i="66" s="1"/>
  <c r="M128" i="15"/>
  <c r="AB124" i="66" s="1"/>
  <c r="M115" i="15"/>
  <c r="AB111" i="66" s="1"/>
  <c r="M151" i="15"/>
  <c r="AB147" i="66" s="1"/>
  <c r="M207" i="15"/>
  <c r="AB203" i="66" s="1"/>
  <c r="M63" i="15"/>
  <c r="AB59" i="66" s="1"/>
  <c r="M6" i="15"/>
  <c r="M32" i="15"/>
  <c r="Q32" i="15" s="1"/>
  <c r="AK28" i="66" s="1"/>
  <c r="M89" i="15"/>
  <c r="Q89" i="15" s="1"/>
  <c r="AK85" i="66" s="1"/>
  <c r="M141" i="15"/>
  <c r="Q141" i="15" s="1"/>
  <c r="AK137" i="66" s="1"/>
  <c r="M31" i="15"/>
  <c r="AB27" i="66" s="1"/>
  <c r="M145" i="15"/>
  <c r="Q145" i="15" s="1"/>
  <c r="AK141" i="66" s="1"/>
  <c r="M59" i="15"/>
  <c r="AB55" i="66" s="1"/>
  <c r="Z197" i="66"/>
  <c r="M96" i="15"/>
  <c r="M16" i="15"/>
  <c r="Q16" i="15" s="1"/>
  <c r="AK12" i="66" s="1"/>
  <c r="M104" i="15"/>
  <c r="Q104" i="15" s="1"/>
  <c r="AK100" i="66" s="1"/>
  <c r="M40" i="15"/>
  <c r="Q40" i="15" s="1"/>
  <c r="AK36" i="66" s="1"/>
  <c r="M12" i="15"/>
  <c r="Q12" i="15" s="1"/>
  <c r="AK8" i="66" s="1"/>
  <c r="M71" i="15"/>
  <c r="AB67" i="66" s="1"/>
  <c r="M57" i="15"/>
  <c r="Q57" i="15" s="1"/>
  <c r="AK53" i="66" s="1"/>
  <c r="Z198" i="66"/>
  <c r="M148" i="15"/>
  <c r="Q148" i="15" s="1"/>
  <c r="AK144" i="66" s="1"/>
  <c r="M90" i="15"/>
  <c r="M153" i="15"/>
  <c r="AB149" i="66" s="1"/>
  <c r="M212" i="15"/>
  <c r="AB208" i="66" s="1"/>
  <c r="M208" i="15"/>
  <c r="AB204" i="66" s="1"/>
  <c r="M150" i="15"/>
  <c r="Q150" i="15" s="1"/>
  <c r="AK146" i="66" s="1"/>
  <c r="M58" i="15"/>
  <c r="AB54" i="66" s="1"/>
  <c r="M46" i="15"/>
  <c r="AB42" i="66" s="1"/>
  <c r="M86" i="15"/>
  <c r="AB82" i="66" s="1"/>
  <c r="M26" i="15"/>
  <c r="Q26" i="15" s="1"/>
  <c r="AK22" i="66" s="1"/>
  <c r="M114" i="15"/>
  <c r="AB110" i="66" s="1"/>
  <c r="M135" i="15"/>
  <c r="AB131" i="66" s="1"/>
  <c r="M23" i="15"/>
  <c r="AB19" i="66" s="1"/>
  <c r="M33" i="15"/>
  <c r="M39" i="15"/>
  <c r="AB35" i="66" s="1"/>
  <c r="M112" i="15"/>
  <c r="M209" i="15"/>
  <c r="AB205" i="66" s="1"/>
  <c r="Z205" i="66"/>
  <c r="Z4" i="66"/>
  <c r="M8" i="15"/>
  <c r="M52" i="15"/>
  <c r="Z48" i="66"/>
  <c r="M55" i="15"/>
  <c r="AB51" i="66" s="1"/>
  <c r="M54" i="15"/>
  <c r="Z153" i="66"/>
  <c r="M157" i="15"/>
  <c r="M9" i="15"/>
  <c r="M131" i="15"/>
  <c r="AB127" i="66" s="1"/>
  <c r="M116" i="15"/>
  <c r="AB112" i="66" s="1"/>
  <c r="Z75" i="66"/>
  <c r="M79" i="15"/>
  <c r="Z88" i="66"/>
  <c r="M92" i="15"/>
  <c r="AB88" i="66" s="1"/>
  <c r="M43" i="15"/>
  <c r="M97" i="15"/>
  <c r="AB93" i="66" s="1"/>
  <c r="M118" i="15"/>
  <c r="M69" i="15"/>
  <c r="Z18" i="66"/>
  <c r="M22" i="15"/>
  <c r="M93" i="15"/>
  <c r="AB89" i="66" s="1"/>
  <c r="M11" i="15"/>
  <c r="M21" i="15"/>
  <c r="M53" i="15"/>
  <c r="Z57" i="66"/>
  <c r="M61" i="15"/>
  <c r="AB57" i="66" s="1"/>
  <c r="Z90" i="66"/>
  <c r="M94" i="15"/>
  <c r="M126" i="15"/>
  <c r="AB122" i="66" s="1"/>
  <c r="M213" i="15"/>
  <c r="M13" i="15"/>
  <c r="Q13" i="15" s="1"/>
  <c r="AK9" i="66" s="1"/>
  <c r="M88" i="15"/>
  <c r="Z201" i="66"/>
  <c r="M17" i="15"/>
  <c r="Q17" i="15" s="1"/>
  <c r="AK13" i="66" s="1"/>
  <c r="M50" i="15"/>
  <c r="AB46" i="66" s="1"/>
  <c r="M37" i="15"/>
  <c r="AB33" i="66" s="1"/>
  <c r="M71" i="27"/>
  <c r="M102" i="15"/>
  <c r="AB98" i="66" s="1"/>
  <c r="M206" i="15"/>
  <c r="AB202" i="66" s="1"/>
  <c r="Q128" i="66"/>
  <c r="M214" i="27"/>
  <c r="M211" i="27"/>
  <c r="M72" i="15"/>
  <c r="Q72" i="15" s="1"/>
  <c r="AK68" i="66" s="1"/>
  <c r="M47" i="15"/>
  <c r="AB43" i="66" s="1"/>
  <c r="M199" i="15"/>
  <c r="AB195" i="66" s="1"/>
  <c r="M45" i="15"/>
  <c r="M27" i="15"/>
  <c r="M77" i="15"/>
  <c r="Z73" i="66"/>
  <c r="Z26" i="66"/>
  <c r="M30" i="15"/>
  <c r="M99" i="15"/>
  <c r="AB95" i="66" s="1"/>
  <c r="M143" i="15"/>
  <c r="Q143" i="15" s="1"/>
  <c r="AK139" i="66" s="1"/>
  <c r="AB201" i="66"/>
  <c r="Q205" i="15"/>
  <c r="AK201" i="66" s="1"/>
  <c r="AB197" i="66"/>
  <c r="Q201" i="15"/>
  <c r="AK197" i="66" s="1"/>
  <c r="N215" i="15"/>
  <c r="AD211" i="66" s="1"/>
  <c r="N214" i="15"/>
  <c r="AD210" i="66" s="1"/>
  <c r="N211" i="15"/>
  <c r="AD207" i="66" s="1"/>
  <c r="N212" i="15"/>
  <c r="AD208" i="66" s="1"/>
  <c r="N213" i="15"/>
  <c r="AD209" i="66" s="1"/>
  <c r="N210" i="15"/>
  <c r="AD206" i="66" s="1"/>
  <c r="N209" i="15"/>
  <c r="AD205" i="66" s="1"/>
  <c r="N205" i="15"/>
  <c r="AD201" i="66" s="1"/>
  <c r="N206" i="15"/>
  <c r="AD202" i="66" s="1"/>
  <c r="N204" i="15"/>
  <c r="AD200" i="66" s="1"/>
  <c r="N207" i="15"/>
  <c r="AD203" i="66" s="1"/>
  <c r="N203" i="15"/>
  <c r="AD199" i="66" s="1"/>
  <c r="N208" i="15"/>
  <c r="AD204" i="66" s="1"/>
  <c r="N201" i="15"/>
  <c r="AD197" i="66" s="1"/>
  <c r="N202" i="15"/>
  <c r="AD198" i="66" s="1"/>
  <c r="N199" i="15"/>
  <c r="AD195" i="66" s="1"/>
  <c r="N200" i="15"/>
  <c r="AD196" i="66" s="1"/>
  <c r="Q200" i="15"/>
  <c r="AK196" i="66" s="1"/>
  <c r="AB196" i="66"/>
  <c r="Q202" i="15"/>
  <c r="AK198" i="66" s="1"/>
  <c r="AB198" i="66"/>
  <c r="M170" i="27"/>
  <c r="M196" i="27"/>
  <c r="Q185" i="15"/>
  <c r="AK181" i="66" s="1"/>
  <c r="AB181" i="66"/>
  <c r="Q177" i="15"/>
  <c r="AK173" i="66" s="1"/>
  <c r="AB173" i="66"/>
  <c r="M195" i="27"/>
  <c r="AB172" i="66"/>
  <c r="Q176" i="15"/>
  <c r="AK172" i="66" s="1"/>
  <c r="Q184" i="15"/>
  <c r="AK180" i="66" s="1"/>
  <c r="AB180" i="66"/>
  <c r="AB178" i="66"/>
  <c r="Q182" i="15"/>
  <c r="AK178" i="66" s="1"/>
  <c r="Q194" i="15"/>
  <c r="AK190" i="66" s="1"/>
  <c r="M194" i="27"/>
  <c r="Q197" i="15"/>
  <c r="AK193" i="66" s="1"/>
  <c r="Q193" i="15"/>
  <c r="AK189" i="66" s="1"/>
  <c r="AB189" i="66"/>
  <c r="N198" i="15"/>
  <c r="AD194" i="66" s="1"/>
  <c r="N197" i="15"/>
  <c r="AD193" i="66" s="1"/>
  <c r="N192" i="15"/>
  <c r="AD188" i="66" s="1"/>
  <c r="N183" i="15"/>
  <c r="AD179" i="66" s="1"/>
  <c r="N187" i="15"/>
  <c r="AD183" i="66" s="1"/>
  <c r="N193" i="15"/>
  <c r="AD189" i="66" s="1"/>
  <c r="N194" i="15"/>
  <c r="AD190" i="66" s="1"/>
  <c r="N185" i="15"/>
  <c r="AD181" i="66" s="1"/>
  <c r="N184" i="15"/>
  <c r="AD180" i="66" s="1"/>
  <c r="N188" i="15"/>
  <c r="AD184" i="66" s="1"/>
  <c r="N189" i="15"/>
  <c r="AD185" i="66" s="1"/>
  <c r="N195" i="15"/>
  <c r="AD191" i="66" s="1"/>
  <c r="N191" i="15"/>
  <c r="AD187" i="66" s="1"/>
  <c r="N196" i="15"/>
  <c r="AD192" i="66" s="1"/>
  <c r="N186" i="15"/>
  <c r="AD182" i="66" s="1"/>
  <c r="N190" i="15"/>
  <c r="AD186" i="66" s="1"/>
  <c r="N181" i="15"/>
  <c r="AD177" i="66" s="1"/>
  <c r="N182" i="15"/>
  <c r="AD178" i="66" s="1"/>
  <c r="N180" i="15"/>
  <c r="AD176" i="66" s="1"/>
  <c r="N179" i="15"/>
  <c r="AD175" i="66" s="1"/>
  <c r="N177" i="15"/>
  <c r="AD173" i="66" s="1"/>
  <c r="N178" i="15"/>
  <c r="AD174" i="66" s="1"/>
  <c r="N175" i="15"/>
  <c r="AD171" i="66" s="1"/>
  <c r="N174" i="15"/>
  <c r="AD170" i="66" s="1"/>
  <c r="N176" i="15"/>
  <c r="AD172" i="66" s="1"/>
  <c r="N173" i="15"/>
  <c r="N172" i="15"/>
  <c r="N165" i="15"/>
  <c r="AD161" i="66" s="1"/>
  <c r="N161" i="15"/>
  <c r="AD157" i="66" s="1"/>
  <c r="N169" i="15"/>
  <c r="AD165" i="66" s="1"/>
  <c r="N163" i="15"/>
  <c r="AD159" i="66" s="1"/>
  <c r="N155" i="15"/>
  <c r="AD151" i="66" s="1"/>
  <c r="N156" i="15"/>
  <c r="N168" i="15"/>
  <c r="AD164" i="66" s="1"/>
  <c r="N160" i="15"/>
  <c r="N152" i="15"/>
  <c r="AD148" i="66" s="1"/>
  <c r="N167" i="15"/>
  <c r="AD163" i="66" s="1"/>
  <c r="N164" i="15"/>
  <c r="N170" i="15"/>
  <c r="AD166" i="66" s="1"/>
  <c r="N159" i="15"/>
  <c r="N157" i="15"/>
  <c r="N153" i="15"/>
  <c r="AD149" i="66" s="1"/>
  <c r="N158" i="15"/>
  <c r="AD154" i="66" s="1"/>
  <c r="N146" i="15"/>
  <c r="AD142" i="66" s="1"/>
  <c r="N144" i="15"/>
  <c r="AD140" i="66" s="1"/>
  <c r="N133" i="15"/>
  <c r="AD129" i="66" s="1"/>
  <c r="N99" i="15"/>
  <c r="N18" i="15"/>
  <c r="AD14" i="66" s="1"/>
  <c r="N22" i="15"/>
  <c r="N120" i="15"/>
  <c r="N51" i="15"/>
  <c r="AD47" i="66" s="1"/>
  <c r="N84" i="15"/>
  <c r="N103" i="15"/>
  <c r="N60" i="15"/>
  <c r="AD56" i="66" s="1"/>
  <c r="N28" i="15"/>
  <c r="N56" i="15"/>
  <c r="AD52" i="66" s="1"/>
  <c r="N14" i="15"/>
  <c r="AD10" i="66" s="1"/>
  <c r="N7" i="15"/>
  <c r="N116" i="15"/>
  <c r="N73" i="15"/>
  <c r="AD69" i="66" s="1"/>
  <c r="N126" i="15"/>
  <c r="AD122" i="66" s="1"/>
  <c r="N96" i="15"/>
  <c r="N27" i="15"/>
  <c r="N34" i="15"/>
  <c r="AD30" i="66" s="1"/>
  <c r="N26" i="15"/>
  <c r="AD22" i="66" s="1"/>
  <c r="N138" i="15"/>
  <c r="AD134" i="66" s="1"/>
  <c r="N132" i="15"/>
  <c r="AD128" i="66" s="1"/>
  <c r="N66" i="15"/>
  <c r="AD62" i="66" s="1"/>
  <c r="N12" i="15"/>
  <c r="AD8" i="66" s="1"/>
  <c r="N86" i="15"/>
  <c r="N150" i="15"/>
  <c r="AD146" i="66" s="1"/>
  <c r="N166" i="15"/>
  <c r="AD162" i="66" s="1"/>
  <c r="N136" i="15"/>
  <c r="AD132" i="66" s="1"/>
  <c r="N149" i="15"/>
  <c r="AD145" i="66" s="1"/>
  <c r="N129" i="15"/>
  <c r="AD125" i="66" s="1"/>
  <c r="N127" i="15"/>
  <c r="AD123" i="66" s="1"/>
  <c r="N101" i="15"/>
  <c r="AD97" i="66" s="1"/>
  <c r="N42" i="15"/>
  <c r="AD38" i="66" s="1"/>
  <c r="N104" i="15"/>
  <c r="AD100" i="66" s="1"/>
  <c r="N33" i="15"/>
  <c r="N102" i="15"/>
  <c r="N36" i="15"/>
  <c r="AD32" i="66" s="1"/>
  <c r="N72" i="15"/>
  <c r="AD68" i="66" s="1"/>
  <c r="N97" i="15"/>
  <c r="N30" i="15"/>
  <c r="N105" i="15"/>
  <c r="AD101" i="66" s="1"/>
  <c r="N57" i="15"/>
  <c r="AD53" i="66" s="1"/>
  <c r="N117" i="15"/>
  <c r="AD113" i="66" s="1"/>
  <c r="N24" i="15"/>
  <c r="AD20" i="66" s="1"/>
  <c r="N87" i="15"/>
  <c r="AD83" i="66" s="1"/>
  <c r="N109" i="15"/>
  <c r="N89" i="15"/>
  <c r="AD85" i="66" s="1"/>
  <c r="N6" i="15"/>
  <c r="N94" i="15"/>
  <c r="N148" i="15"/>
  <c r="AD144" i="66" s="1"/>
  <c r="N90" i="15"/>
  <c r="N29" i="15"/>
  <c r="AD25" i="66" s="1"/>
  <c r="N115" i="15"/>
  <c r="AD111" i="66" s="1"/>
  <c r="N88" i="15"/>
  <c r="N68" i="15"/>
  <c r="AD64" i="66" s="1"/>
  <c r="N46" i="15"/>
  <c r="N147" i="15"/>
  <c r="AD143" i="66" s="1"/>
  <c r="N135" i="15"/>
  <c r="AD131" i="66" s="1"/>
  <c r="N131" i="15"/>
  <c r="N92" i="15"/>
  <c r="N17" i="15"/>
  <c r="AD13" i="66" s="1"/>
  <c r="N106" i="15"/>
  <c r="N48" i="15"/>
  <c r="AD44" i="66" s="1"/>
  <c r="N93" i="15"/>
  <c r="N20" i="15"/>
  <c r="AD16" i="66" s="1"/>
  <c r="N50" i="15"/>
  <c r="AD46" i="66" s="1"/>
  <c r="N82" i="15"/>
  <c r="AD78" i="66" s="1"/>
  <c r="N16" i="15"/>
  <c r="AD12" i="66" s="1"/>
  <c r="N76" i="15"/>
  <c r="AD72" i="66" s="1"/>
  <c r="N100" i="15"/>
  <c r="AD96" i="66" s="1"/>
  <c r="N74" i="15"/>
  <c r="AD70" i="66" s="1"/>
  <c r="N130" i="15"/>
  <c r="AD126" i="66" s="1"/>
  <c r="N32" i="15"/>
  <c r="AD28" i="66" s="1"/>
  <c r="N77" i="15"/>
  <c r="N79" i="15"/>
  <c r="N71" i="15"/>
  <c r="AD67" i="66" s="1"/>
  <c r="N118" i="15"/>
  <c r="N31" i="15"/>
  <c r="AD27" i="66" s="1"/>
  <c r="N141" i="15"/>
  <c r="AD137" i="66" s="1"/>
  <c r="N80" i="15"/>
  <c r="N107" i="15"/>
  <c r="N137" i="15"/>
  <c r="AD133" i="66" s="1"/>
  <c r="N61" i="15"/>
  <c r="N49" i="15"/>
  <c r="AD45" i="66" s="1"/>
  <c r="N41" i="15"/>
  <c r="AD37" i="66" s="1"/>
  <c r="N140" i="15"/>
  <c r="AD136" i="66" s="1"/>
  <c r="N125" i="15"/>
  <c r="AD121" i="66" s="1"/>
  <c r="N75" i="15"/>
  <c r="AD71" i="66" s="1"/>
  <c r="N38" i="15"/>
  <c r="N91" i="15"/>
  <c r="AD87" i="66" s="1"/>
  <c r="N15" i="15"/>
  <c r="AD11" i="66" s="1"/>
  <c r="N78" i="15"/>
  <c r="AD74" i="66" s="1"/>
  <c r="N19" i="15"/>
  <c r="AD15" i="66" s="1"/>
  <c r="N21" i="15"/>
  <c r="N69" i="15"/>
  <c r="N108" i="15"/>
  <c r="N43" i="15"/>
  <c r="N45" i="15"/>
  <c r="N63" i="15"/>
  <c r="N47" i="15"/>
  <c r="N39" i="15"/>
  <c r="N64" i="15"/>
  <c r="AD60" i="66" s="1"/>
  <c r="N11" i="15"/>
  <c r="N83" i="15"/>
  <c r="N59" i="15"/>
  <c r="N162" i="15"/>
  <c r="AD158" i="66" s="1"/>
  <c r="N123" i="15"/>
  <c r="AD119" i="66" s="1"/>
  <c r="N40" i="15"/>
  <c r="AD36" i="66" s="1"/>
  <c r="N58" i="15"/>
  <c r="N154" i="15"/>
  <c r="AD150" i="66" s="1"/>
  <c r="N111" i="15"/>
  <c r="N65" i="15"/>
  <c r="AD61" i="66" s="1"/>
  <c r="F56" i="1"/>
  <c r="N13" i="15"/>
  <c r="AD9" i="66" s="1"/>
  <c r="N139" i="15"/>
  <c r="AD135" i="66" s="1"/>
  <c r="N121" i="15"/>
  <c r="AD117" i="66" s="1"/>
  <c r="N98" i="15"/>
  <c r="AD94" i="66" s="1"/>
  <c r="N81" i="15"/>
  <c r="N95" i="15"/>
  <c r="AD91" i="66" s="1"/>
  <c r="N143" i="15"/>
  <c r="AD139" i="66" s="1"/>
  <c r="N124" i="15"/>
  <c r="AD120" i="66" s="1"/>
  <c r="N114" i="15"/>
  <c r="AD110" i="66" s="1"/>
  <c r="N70" i="15"/>
  <c r="N55" i="15"/>
  <c r="N67" i="15"/>
  <c r="N142" i="15"/>
  <c r="AD138" i="66" s="1"/>
  <c r="N122" i="15"/>
  <c r="AD118" i="66" s="1"/>
  <c r="N119" i="15"/>
  <c r="AD115" i="66" s="1"/>
  <c r="N134" i="15"/>
  <c r="AD130" i="66" s="1"/>
  <c r="N52" i="15"/>
  <c r="N44" i="15"/>
  <c r="AD40" i="66" s="1"/>
  <c r="N53" i="15"/>
  <c r="N112" i="15"/>
  <c r="N9" i="15"/>
  <c r="N171" i="15"/>
  <c r="AD167" i="66" s="1"/>
  <c r="N151" i="15"/>
  <c r="N35" i="15"/>
  <c r="AD31" i="66" s="1"/>
  <c r="N8" i="15"/>
  <c r="N23" i="15"/>
  <c r="N37" i="15"/>
  <c r="AD33" i="66" s="1"/>
  <c r="N145" i="15"/>
  <c r="AD141" i="66" s="1"/>
  <c r="N25" i="15"/>
  <c r="AD21" i="66" s="1"/>
  <c r="N54" i="15"/>
  <c r="N110" i="15"/>
  <c r="AD106" i="66" s="1"/>
  <c r="N113" i="15"/>
  <c r="AD109" i="66" s="1"/>
  <c r="N128" i="15"/>
  <c r="AD124" i="66" s="1"/>
  <c r="N85" i="15"/>
  <c r="AD81" i="66" s="1"/>
  <c r="N10" i="15"/>
  <c r="AD6" i="66" s="1"/>
  <c r="N62" i="15"/>
  <c r="AD58" i="66" s="1"/>
  <c r="AB109" i="66"/>
  <c r="Q174" i="15"/>
  <c r="AK170" i="66" s="1"/>
  <c r="AB170" i="66"/>
  <c r="Q195" i="15"/>
  <c r="AK191" i="66" s="1"/>
  <c r="AB191" i="66"/>
  <c r="M191" i="27"/>
  <c r="Q187" i="15"/>
  <c r="AK183" i="66" s="1"/>
  <c r="AB183" i="66"/>
  <c r="AB187" i="66"/>
  <c r="M187" i="27"/>
  <c r="Q51" i="66"/>
  <c r="Q58" i="66"/>
  <c r="Q112" i="66"/>
  <c r="Q89" i="66"/>
  <c r="M136" i="27"/>
  <c r="Q46" i="66"/>
  <c r="Q117" i="66"/>
  <c r="Q88" i="66"/>
  <c r="Q125" i="66"/>
  <c r="Q122" i="66"/>
  <c r="Q60" i="66"/>
  <c r="Q13" i="66"/>
  <c r="Q109" i="66"/>
  <c r="Q113" i="15"/>
  <c r="AK109" i="66" s="1"/>
  <c r="Q52" i="66"/>
  <c r="Q12" i="66"/>
  <c r="Q98" i="66"/>
  <c r="Q165" i="66"/>
  <c r="Q132" i="66"/>
  <c r="Q150" i="66"/>
  <c r="Q149" i="66"/>
  <c r="Q160" i="66"/>
  <c r="Q138" i="66"/>
  <c r="Q81" i="66"/>
  <c r="Q30" i="66"/>
  <c r="M128" i="27"/>
  <c r="Q156" i="66"/>
  <c r="Q161" i="66"/>
  <c r="Q154" i="66"/>
  <c r="Q148" i="66"/>
  <c r="M105" i="27"/>
  <c r="Q147" i="66"/>
  <c r="Q95" i="66"/>
  <c r="Q162" i="66"/>
  <c r="Q10" i="66"/>
  <c r="Q6" i="66"/>
  <c r="L225" i="27" l="1"/>
  <c r="L21" i="27"/>
  <c r="I21" i="27" s="1"/>
  <c r="AQ17" i="66" s="1"/>
  <c r="L193" i="27"/>
  <c r="I193" i="27" s="1"/>
  <c r="AQ189" i="66" s="1"/>
  <c r="L205" i="27"/>
  <c r="Q155" i="15"/>
  <c r="AK151" i="66" s="1"/>
  <c r="L85" i="27"/>
  <c r="N85" i="27" s="1"/>
  <c r="O85" i="27" s="1"/>
  <c r="AR81" i="66" s="1"/>
  <c r="L44" i="27"/>
  <c r="I44" i="27" s="1"/>
  <c r="AQ40" i="66" s="1"/>
  <c r="L16" i="27"/>
  <c r="I16" i="27" s="1"/>
  <c r="AQ12" i="66" s="1"/>
  <c r="L81" i="27"/>
  <c r="I81" i="27" s="1"/>
  <c r="AQ77" i="66" s="1"/>
  <c r="L206" i="27"/>
  <c r="L101" i="27"/>
  <c r="I101" i="27" s="1"/>
  <c r="AQ97" i="66" s="1"/>
  <c r="L138" i="27"/>
  <c r="N138" i="27" s="1"/>
  <c r="O138" i="27" s="1"/>
  <c r="AR134" i="66" s="1"/>
  <c r="L135" i="27"/>
  <c r="I135" i="27" s="1"/>
  <c r="AQ131" i="66" s="1"/>
  <c r="L174" i="27"/>
  <c r="N174" i="27" s="1"/>
  <c r="O174" i="27" s="1"/>
  <c r="AR170" i="66" s="1"/>
  <c r="L203" i="27"/>
  <c r="N203" i="27" s="1"/>
  <c r="O203" i="27" s="1"/>
  <c r="AR199" i="66" s="1"/>
  <c r="L15" i="27"/>
  <c r="N15" i="27" s="1"/>
  <c r="O15" i="27" s="1"/>
  <c r="AR11" i="66" s="1"/>
  <c r="Q168" i="15"/>
  <c r="AK164" i="66" s="1"/>
  <c r="AB142" i="66"/>
  <c r="L60" i="27"/>
  <c r="I60" i="27" s="1"/>
  <c r="AQ56" i="66" s="1"/>
  <c r="L194" i="27"/>
  <c r="I194" i="27" s="1"/>
  <c r="AQ190" i="66" s="1"/>
  <c r="L179" i="27"/>
  <c r="N179" i="27" s="1"/>
  <c r="O179" i="27" s="1"/>
  <c r="AR175" i="66" s="1"/>
  <c r="L133" i="27"/>
  <c r="N133" i="27" s="1"/>
  <c r="O133" i="27" s="1"/>
  <c r="AR129" i="66" s="1"/>
  <c r="AB157" i="66"/>
  <c r="L32" i="27"/>
  <c r="N32" i="27" s="1"/>
  <c r="O32" i="27" s="1"/>
  <c r="AR28" i="66" s="1"/>
  <c r="L197" i="27"/>
  <c r="I197" i="27" s="1"/>
  <c r="AQ193" i="66" s="1"/>
  <c r="L201" i="27"/>
  <c r="I201" i="27" s="1"/>
  <c r="AQ197" i="66" s="1"/>
  <c r="L69" i="27"/>
  <c r="N69" i="27" s="1"/>
  <c r="O69" i="27" s="1"/>
  <c r="AR65" i="66" s="1"/>
  <c r="L140" i="27"/>
  <c r="N140" i="27" s="1"/>
  <c r="O140" i="27" s="1"/>
  <c r="AR136" i="66" s="1"/>
  <c r="M197" i="27"/>
  <c r="L183" i="27"/>
  <c r="N183" i="27" s="1"/>
  <c r="O183" i="27" s="1"/>
  <c r="AR179" i="66" s="1"/>
  <c r="L68" i="27"/>
  <c r="N68" i="27" s="1"/>
  <c r="O68" i="27" s="1"/>
  <c r="AR64" i="66" s="1"/>
  <c r="L13" i="27"/>
  <c r="I13" i="27" s="1"/>
  <c r="AQ9" i="66" s="1"/>
  <c r="L144" i="27"/>
  <c r="N144" i="27" s="1"/>
  <c r="O144" i="27" s="1"/>
  <c r="AR140" i="66" s="1"/>
  <c r="L176" i="27"/>
  <c r="N176" i="27" s="1"/>
  <c r="O176" i="27" s="1"/>
  <c r="AR172" i="66" s="1"/>
  <c r="L181" i="27"/>
  <c r="N181" i="27" s="1"/>
  <c r="O181" i="27" s="1"/>
  <c r="AR177" i="66" s="1"/>
  <c r="L164" i="27"/>
  <c r="I164" i="27" s="1"/>
  <c r="AQ160" i="66" s="1"/>
  <c r="L215" i="27"/>
  <c r="N215" i="27" s="1"/>
  <c r="O215" i="27" s="1"/>
  <c r="AR211" i="66" s="1"/>
  <c r="L163" i="27"/>
  <c r="I163" i="27" s="1"/>
  <c r="AQ159" i="66" s="1"/>
  <c r="Q160" i="15"/>
  <c r="AK156" i="66" s="1"/>
  <c r="L186" i="27"/>
  <c r="N186" i="27" s="1"/>
  <c r="O186" i="27" s="1"/>
  <c r="AR182" i="66" s="1"/>
  <c r="L79" i="27"/>
  <c r="N79" i="27" s="1"/>
  <c r="O79" i="27" s="1"/>
  <c r="AR75" i="66" s="1"/>
  <c r="L178" i="27"/>
  <c r="I178" i="27" s="1"/>
  <c r="AQ174" i="66" s="1"/>
  <c r="L192" i="27"/>
  <c r="I192" i="27" s="1"/>
  <c r="AQ188" i="66" s="1"/>
  <c r="L63" i="27"/>
  <c r="N63" i="27" s="1"/>
  <c r="O63" i="27" s="1"/>
  <c r="AR59" i="66" s="1"/>
  <c r="L217" i="27"/>
  <c r="N217" i="27" s="1"/>
  <c r="O217" i="27" s="1"/>
  <c r="AR213" i="66" s="1"/>
  <c r="L143" i="27"/>
  <c r="N143" i="27" s="1"/>
  <c r="O143" i="27" s="1"/>
  <c r="AR139" i="66" s="1"/>
  <c r="L56" i="27"/>
  <c r="I56" i="27" s="1"/>
  <c r="AQ52" i="66" s="1"/>
  <c r="L180" i="27"/>
  <c r="I180" i="27" s="1"/>
  <c r="AQ176" i="66" s="1"/>
  <c r="L9" i="27"/>
  <c r="I9" i="27" s="1"/>
  <c r="AQ5" i="66" s="1"/>
  <c r="L78" i="27"/>
  <c r="I78" i="27" s="1"/>
  <c r="AQ74" i="66" s="1"/>
  <c r="L208" i="27"/>
  <c r="I208" i="27" s="1"/>
  <c r="AQ204" i="66" s="1"/>
  <c r="AB141" i="66"/>
  <c r="L19" i="27"/>
  <c r="I19" i="27" s="1"/>
  <c r="AQ15" i="66" s="1"/>
  <c r="L210" i="27"/>
  <c r="N210" i="27" s="1"/>
  <c r="O210" i="27" s="1"/>
  <c r="AR206" i="66" s="1"/>
  <c r="L198" i="27"/>
  <c r="N198" i="27" s="1"/>
  <c r="O198" i="27" s="1"/>
  <c r="AR194" i="66" s="1"/>
  <c r="L121" i="27"/>
  <c r="N121" i="27" s="1"/>
  <c r="O121" i="27" s="1"/>
  <c r="AR117" i="66" s="1"/>
  <c r="L76" i="27"/>
  <c r="N76" i="27" s="1"/>
  <c r="O76" i="27" s="1"/>
  <c r="AR72" i="66" s="1"/>
  <c r="L212" i="27"/>
  <c r="I212" i="27" s="1"/>
  <c r="AQ208" i="66" s="1"/>
  <c r="L209" i="27"/>
  <c r="I209" i="27" s="1"/>
  <c r="AQ205" i="66" s="1"/>
  <c r="L190" i="27"/>
  <c r="N190" i="27" s="1"/>
  <c r="O190" i="27" s="1"/>
  <c r="AR186" i="66" s="1"/>
  <c r="L122" i="27"/>
  <c r="I122" i="27" s="1"/>
  <c r="AQ118" i="66" s="1"/>
  <c r="L130" i="27"/>
  <c r="N130" i="27" s="1"/>
  <c r="O130" i="27" s="1"/>
  <c r="AR126" i="66" s="1"/>
  <c r="L219" i="27"/>
  <c r="N219" i="27" s="1"/>
  <c r="O219" i="27" s="1"/>
  <c r="AR215" i="66" s="1"/>
  <c r="L172" i="27"/>
  <c r="I172" i="27" s="1"/>
  <c r="AQ168" i="66" s="1"/>
  <c r="L202" i="27"/>
  <c r="I202" i="27" s="1"/>
  <c r="AQ198" i="66" s="1"/>
  <c r="L104" i="27"/>
  <c r="N104" i="27" s="1"/>
  <c r="O104" i="27" s="1"/>
  <c r="AR100" i="66" s="1"/>
  <c r="L35" i="27"/>
  <c r="N35" i="27" s="1"/>
  <c r="O35" i="27" s="1"/>
  <c r="AR31" i="66" s="1"/>
  <c r="L157" i="27"/>
  <c r="I157" i="27" s="1"/>
  <c r="AQ153" i="66" s="1"/>
  <c r="L213" i="27"/>
  <c r="N213" i="27" s="1"/>
  <c r="O213" i="27" s="1"/>
  <c r="AR209" i="66" s="1"/>
  <c r="Q56" i="15"/>
  <c r="AK52" i="66" s="1"/>
  <c r="L188" i="27"/>
  <c r="I188" i="27" s="1"/>
  <c r="AQ184" i="66" s="1"/>
  <c r="L173" i="27"/>
  <c r="I173" i="27" s="1"/>
  <c r="AQ169" i="66" s="1"/>
  <c r="L128" i="27"/>
  <c r="N128" i="27" s="1"/>
  <c r="O128" i="27" s="1"/>
  <c r="AR124" i="66" s="1"/>
  <c r="L58" i="27"/>
  <c r="N58" i="27" s="1"/>
  <c r="O58" i="27" s="1"/>
  <c r="AR54" i="66" s="1"/>
  <c r="L200" i="27"/>
  <c r="N200" i="27" s="1"/>
  <c r="O200" i="27" s="1"/>
  <c r="AR196" i="66" s="1"/>
  <c r="L189" i="27"/>
  <c r="I189" i="27" s="1"/>
  <c r="AQ185" i="66" s="1"/>
  <c r="L161" i="27"/>
  <c r="I161" i="27" s="1"/>
  <c r="AQ157" i="66" s="1"/>
  <c r="L184" i="27"/>
  <c r="I184" i="27" s="1"/>
  <c r="AQ180" i="66" s="1"/>
  <c r="L66" i="27"/>
  <c r="I66" i="27" s="1"/>
  <c r="AQ62" i="66" s="1"/>
  <c r="L169" i="27"/>
  <c r="I169" i="27" s="1"/>
  <c r="AQ165" i="66" s="1"/>
  <c r="L107" i="27"/>
  <c r="N107" i="27" s="1"/>
  <c r="O107" i="27" s="1"/>
  <c r="AR103" i="66" s="1"/>
  <c r="L214" i="27"/>
  <c r="N214" i="27" s="1"/>
  <c r="O214" i="27" s="1"/>
  <c r="AR210" i="66" s="1"/>
  <c r="L127" i="27"/>
  <c r="I127" i="27" s="1"/>
  <c r="AQ123" i="66" s="1"/>
  <c r="Q196" i="15"/>
  <c r="AK192" i="66" s="1"/>
  <c r="L182" i="27"/>
  <c r="I182" i="27" s="1"/>
  <c r="AQ178" i="66" s="1"/>
  <c r="Q165" i="15"/>
  <c r="AK161" i="66" s="1"/>
  <c r="AB175" i="66"/>
  <c r="L132" i="27"/>
  <c r="I132" i="27" s="1"/>
  <c r="AQ128" i="66" s="1"/>
  <c r="L165" i="27"/>
  <c r="N165" i="27" s="1"/>
  <c r="O165" i="27" s="1"/>
  <c r="AR161" i="66" s="1"/>
  <c r="L50" i="27"/>
  <c r="I50" i="27" s="1"/>
  <c r="AQ46" i="66" s="1"/>
  <c r="L49" i="27"/>
  <c r="I49" i="27" s="1"/>
  <c r="AQ45" i="66" s="1"/>
  <c r="L110" i="27"/>
  <c r="N110" i="27" s="1"/>
  <c r="O110" i="27" s="1"/>
  <c r="AR106" i="66" s="1"/>
  <c r="Q6" i="80"/>
  <c r="L87" i="27"/>
  <c r="N87" i="27" s="1"/>
  <c r="O87" i="27" s="1"/>
  <c r="AR83" i="66" s="1"/>
  <c r="L149" i="27"/>
  <c r="I149" i="27" s="1"/>
  <c r="AQ145" i="66" s="1"/>
  <c r="L177" i="27"/>
  <c r="I177" i="27" s="1"/>
  <c r="AQ173" i="66" s="1"/>
  <c r="L24" i="27"/>
  <c r="I24" i="27" s="1"/>
  <c r="AQ20" i="66" s="1"/>
  <c r="L145" i="27"/>
  <c r="I145" i="27" s="1"/>
  <c r="AQ141" i="66" s="1"/>
  <c r="AB10" i="66"/>
  <c r="L124" i="27"/>
  <c r="I124" i="27" s="1"/>
  <c r="AQ120" i="66" s="1"/>
  <c r="L175" i="27"/>
  <c r="I175" i="27" s="1"/>
  <c r="AQ171" i="66" s="1"/>
  <c r="L86" i="27"/>
  <c r="I86" i="27" s="1"/>
  <c r="AQ82" i="66" s="1"/>
  <c r="L26" i="27"/>
  <c r="N26" i="27" s="1"/>
  <c r="O26" i="27" s="1"/>
  <c r="AR22" i="66" s="1"/>
  <c r="Q75" i="15"/>
  <c r="AK71" i="66" s="1"/>
  <c r="L160" i="27"/>
  <c r="N160" i="27" s="1"/>
  <c r="O160" i="27" s="1"/>
  <c r="AR156" i="66" s="1"/>
  <c r="L221" i="27"/>
  <c r="N221" i="27" s="1"/>
  <c r="O221" i="27" s="1"/>
  <c r="AR217" i="66" s="1"/>
  <c r="L71" i="27"/>
  <c r="N71" i="27" s="1"/>
  <c r="O71" i="27" s="1"/>
  <c r="AR67" i="66" s="1"/>
  <c r="Q132" i="15"/>
  <c r="AK128" i="66" s="1"/>
  <c r="L238" i="27"/>
  <c r="I238" i="27" s="1"/>
  <c r="L152" i="27"/>
  <c r="N152" i="27" s="1"/>
  <c r="O152" i="27" s="1"/>
  <c r="AR148" i="66" s="1"/>
  <c r="Q172" i="15"/>
  <c r="AK168" i="66" s="1"/>
  <c r="AB163" i="66"/>
  <c r="L89" i="27"/>
  <c r="N89" i="27" s="1"/>
  <c r="O89" i="27" s="1"/>
  <c r="AR85" i="66" s="1"/>
  <c r="O6" i="80"/>
  <c r="O19" i="80" s="1"/>
  <c r="N19" i="80"/>
  <c r="L39" i="27"/>
  <c r="N39" i="27" s="1"/>
  <c r="O39" i="27" s="1"/>
  <c r="AR35" i="66" s="1"/>
  <c r="AB162" i="66"/>
  <c r="Q149" i="15"/>
  <c r="AK145" i="66" s="1"/>
  <c r="L7" i="27"/>
  <c r="N7" i="27" s="1"/>
  <c r="O7" i="27" s="1"/>
  <c r="AR3" i="66" s="1"/>
  <c r="Q169" i="15"/>
  <c r="AK165" i="66" s="1"/>
  <c r="L93" i="27"/>
  <c r="N93" i="27" s="1"/>
  <c r="O93" i="27" s="1"/>
  <c r="AR89" i="66" s="1"/>
  <c r="L77" i="27"/>
  <c r="N77" i="27" s="1"/>
  <c r="O77" i="27" s="1"/>
  <c r="AR73" i="66" s="1"/>
  <c r="AB150" i="66"/>
  <c r="AB176" i="66"/>
  <c r="L233" i="27"/>
  <c r="L226" i="27"/>
  <c r="I226" i="27" s="1"/>
  <c r="L223" i="27"/>
  <c r="N223" i="27" s="1"/>
  <c r="O223" i="27" s="1"/>
  <c r="AR219" i="66" s="1"/>
  <c r="L10" i="27"/>
  <c r="N10" i="27" s="1"/>
  <c r="O10" i="27" s="1"/>
  <c r="AR6" i="66" s="1"/>
  <c r="L23" i="27"/>
  <c r="I23" i="27" s="1"/>
  <c r="AQ19" i="66" s="1"/>
  <c r="P8" i="80"/>
  <c r="R8" i="80"/>
  <c r="P11" i="80"/>
  <c r="R11" i="80"/>
  <c r="P13" i="80"/>
  <c r="R13" i="80"/>
  <c r="P10" i="80"/>
  <c r="R10" i="80"/>
  <c r="P16" i="80"/>
  <c r="R16" i="80"/>
  <c r="AB6" i="66"/>
  <c r="P12" i="80"/>
  <c r="R12" i="80"/>
  <c r="L166" i="27"/>
  <c r="N166" i="27" s="1"/>
  <c r="O166" i="27" s="1"/>
  <c r="AR162" i="66" s="1"/>
  <c r="L75" i="27"/>
  <c r="I75" i="27" s="1"/>
  <c r="AQ71" i="66" s="1"/>
  <c r="L131" i="27"/>
  <c r="I131" i="27" s="1"/>
  <c r="AQ127" i="66" s="1"/>
  <c r="AB56" i="66"/>
  <c r="P14" i="80"/>
  <c r="R14" i="80"/>
  <c r="L47" i="27"/>
  <c r="I47" i="27" s="1"/>
  <c r="AQ43" i="66" s="1"/>
  <c r="P9" i="80"/>
  <c r="R9" i="80"/>
  <c r="M139" i="27"/>
  <c r="L216" i="27"/>
  <c r="I216" i="27" s="1"/>
  <c r="AQ212" i="66" s="1"/>
  <c r="P15" i="80"/>
  <c r="R15" i="80"/>
  <c r="L33" i="27"/>
  <c r="N33" i="27" s="1"/>
  <c r="O33" i="27" s="1"/>
  <c r="AR29" i="66" s="1"/>
  <c r="L8" i="27"/>
  <c r="I8" i="27" s="1"/>
  <c r="AQ4" i="66" s="1"/>
  <c r="P17" i="80"/>
  <c r="R17" i="80"/>
  <c r="P7" i="80"/>
  <c r="R7" i="80"/>
  <c r="L114" i="27"/>
  <c r="I114" i="27" s="1"/>
  <c r="AQ110" i="66" s="1"/>
  <c r="Q171" i="15"/>
  <c r="AK167" i="66" s="1"/>
  <c r="L91" i="27"/>
  <c r="I91" i="27" s="1"/>
  <c r="AQ87" i="66" s="1"/>
  <c r="Q38" i="15"/>
  <c r="AK34" i="66" s="1"/>
  <c r="L42" i="27"/>
  <c r="I42" i="27" s="1"/>
  <c r="AQ38" i="66" s="1"/>
  <c r="L156" i="27"/>
  <c r="N156" i="27" s="1"/>
  <c r="O156" i="27" s="1"/>
  <c r="AR152" i="66" s="1"/>
  <c r="AB136" i="66"/>
  <c r="L40" i="27"/>
  <c r="N40" i="27" s="1"/>
  <c r="O40" i="27" s="1"/>
  <c r="AR36" i="66" s="1"/>
  <c r="L235" i="27"/>
  <c r="I235" i="27" s="1"/>
  <c r="Q164" i="15"/>
  <c r="AK160" i="66" s="1"/>
  <c r="L62" i="27"/>
  <c r="N62" i="27" s="1"/>
  <c r="O62" i="27" s="1"/>
  <c r="AR58" i="66" s="1"/>
  <c r="L142" i="27"/>
  <c r="I142" i="27" s="1"/>
  <c r="AQ138" i="66" s="1"/>
  <c r="AB11" i="66"/>
  <c r="L112" i="27"/>
  <c r="N112" i="27" s="1"/>
  <c r="O112" i="27" s="1"/>
  <c r="AR108" i="66" s="1"/>
  <c r="L218" i="27"/>
  <c r="N218" i="27" s="1"/>
  <c r="O218" i="27" s="1"/>
  <c r="AR214" i="66" s="1"/>
  <c r="AB177" i="66"/>
  <c r="L55" i="27"/>
  <c r="I55" i="27" s="1"/>
  <c r="AQ51" i="66" s="1"/>
  <c r="L73" i="27"/>
  <c r="N73" i="27" s="1"/>
  <c r="O73" i="27" s="1"/>
  <c r="AR69" i="66" s="1"/>
  <c r="L231" i="27"/>
  <c r="N231" i="27" s="1"/>
  <c r="O231" i="27" s="1"/>
  <c r="L80" i="27"/>
  <c r="I80" i="27" s="1"/>
  <c r="AQ76" i="66" s="1"/>
  <c r="L82" i="27"/>
  <c r="I82" i="27" s="1"/>
  <c r="AQ78" i="66" s="1"/>
  <c r="L227" i="27"/>
  <c r="I227" i="27" s="1"/>
  <c r="L159" i="27"/>
  <c r="I159" i="27" s="1"/>
  <c r="AQ155" i="66" s="1"/>
  <c r="L141" i="27"/>
  <c r="I141" i="27" s="1"/>
  <c r="AQ137" i="66" s="1"/>
  <c r="L48" i="27"/>
  <c r="I48" i="27" s="1"/>
  <c r="AQ44" i="66" s="1"/>
  <c r="Q103" i="15"/>
  <c r="AK99" i="66" s="1"/>
  <c r="L22" i="27"/>
  <c r="I22" i="27" s="1"/>
  <c r="AQ18" i="66" s="1"/>
  <c r="L111" i="27"/>
  <c r="I111" i="27" s="1"/>
  <c r="AQ107" i="66" s="1"/>
  <c r="L229" i="27"/>
  <c r="N229" i="27" s="1"/>
  <c r="O229" i="27" s="1"/>
  <c r="AB171" i="66"/>
  <c r="L106" i="27"/>
  <c r="N106" i="27" s="1"/>
  <c r="O106" i="27" s="1"/>
  <c r="AR102" i="66" s="1"/>
  <c r="L146" i="27"/>
  <c r="I146" i="27" s="1"/>
  <c r="AQ142" i="66" s="1"/>
  <c r="L92" i="27"/>
  <c r="N92" i="27" s="1"/>
  <c r="O92" i="27" s="1"/>
  <c r="AR88" i="66" s="1"/>
  <c r="L43" i="27"/>
  <c r="N43" i="27" s="1"/>
  <c r="O43" i="27" s="1"/>
  <c r="AR39" i="66" s="1"/>
  <c r="AB188" i="66"/>
  <c r="Q219" i="15"/>
  <c r="AK215" i="66" s="1"/>
  <c r="L109" i="27"/>
  <c r="I109" i="27" s="1"/>
  <c r="AQ105" i="66" s="1"/>
  <c r="L230" i="27"/>
  <c r="N230" i="27" s="1"/>
  <c r="O230" i="27" s="1"/>
  <c r="L14" i="27"/>
  <c r="I14" i="27" s="1"/>
  <c r="AQ10" i="66" s="1"/>
  <c r="AB184" i="66"/>
  <c r="AB14" i="66"/>
  <c r="L52" i="27"/>
  <c r="I52" i="27" s="1"/>
  <c r="AQ48" i="66" s="1"/>
  <c r="L98" i="27"/>
  <c r="I98" i="27" s="1"/>
  <c r="AQ94" i="66" s="1"/>
  <c r="L108" i="27"/>
  <c r="N108" i="27" s="1"/>
  <c r="O108" i="27" s="1"/>
  <c r="AR104" i="66" s="1"/>
  <c r="L30" i="27"/>
  <c r="I30" i="27" s="1"/>
  <c r="AQ26" i="66" s="1"/>
  <c r="L59" i="27"/>
  <c r="N59" i="27" s="1"/>
  <c r="O59" i="27" s="1"/>
  <c r="AR55" i="66" s="1"/>
  <c r="AB132" i="66"/>
  <c r="L17" i="27"/>
  <c r="I17" i="27" s="1"/>
  <c r="AQ13" i="66" s="1"/>
  <c r="L118" i="27"/>
  <c r="N118" i="27" s="1"/>
  <c r="O118" i="27" s="1"/>
  <c r="AR114" i="66" s="1"/>
  <c r="L94" i="27"/>
  <c r="N94" i="27" s="1"/>
  <c r="O94" i="27" s="1"/>
  <c r="AR90" i="66" s="1"/>
  <c r="AB115" i="66"/>
  <c r="M30" i="27"/>
  <c r="L115" i="27"/>
  <c r="N115" i="27" s="1"/>
  <c r="O115" i="27" s="1"/>
  <c r="AR111" i="66" s="1"/>
  <c r="L171" i="27"/>
  <c r="AB179" i="66"/>
  <c r="L64" i="27"/>
  <c r="I64" i="27" s="1"/>
  <c r="AQ60" i="66" s="1"/>
  <c r="AB37" i="66"/>
  <c r="AB97" i="66"/>
  <c r="Q107" i="15"/>
  <c r="AK103" i="66" s="1"/>
  <c r="L234" i="27"/>
  <c r="I234" i="27" s="1"/>
  <c r="AB185" i="66"/>
  <c r="L236" i="27"/>
  <c r="N236" i="27" s="1"/>
  <c r="O236" i="27" s="1"/>
  <c r="L6" i="27"/>
  <c r="N6" i="27" s="1"/>
  <c r="O6" i="27" s="1"/>
  <c r="AR2" i="66" s="1"/>
  <c r="Q29" i="15"/>
  <c r="AK25" i="66" s="1"/>
  <c r="L57" i="27"/>
  <c r="I57" i="27" s="1"/>
  <c r="AQ53" i="66" s="1"/>
  <c r="AB120" i="66"/>
  <c r="Q162" i="15"/>
  <c r="AK158" i="66" s="1"/>
  <c r="AB100" i="66"/>
  <c r="L148" i="27"/>
  <c r="I148" i="27" s="1"/>
  <c r="AQ144" i="66" s="1"/>
  <c r="L103" i="27"/>
  <c r="I103" i="27" s="1"/>
  <c r="AQ99" i="66" s="1"/>
  <c r="L102" i="27"/>
  <c r="N102" i="27" s="1"/>
  <c r="O102" i="27" s="1"/>
  <c r="AR98" i="66" s="1"/>
  <c r="M102" i="27"/>
  <c r="L27" i="27"/>
  <c r="I27" i="27" s="1"/>
  <c r="AQ23" i="66" s="1"/>
  <c r="L126" i="27"/>
  <c r="I126" i="27" s="1"/>
  <c r="AQ122" i="66" s="1"/>
  <c r="AB20" i="66"/>
  <c r="M168" i="27"/>
  <c r="Q178" i="15"/>
  <c r="AK174" i="66" s="1"/>
  <c r="L237" i="27"/>
  <c r="N237" i="27" s="1"/>
  <c r="O237" i="27" s="1"/>
  <c r="Q82" i="15"/>
  <c r="AK78" i="66" s="1"/>
  <c r="Q125" i="15"/>
  <c r="AK121" i="66" s="1"/>
  <c r="M98" i="27"/>
  <c r="Q28" i="15"/>
  <c r="AK24" i="66" s="1"/>
  <c r="Q49" i="15"/>
  <c r="AK45" i="66" s="1"/>
  <c r="L123" i="27"/>
  <c r="N123" i="27" s="1"/>
  <c r="O123" i="27" s="1"/>
  <c r="AR119" i="66" s="1"/>
  <c r="Q198" i="15"/>
  <c r="AK194" i="66" s="1"/>
  <c r="AB117" i="66"/>
  <c r="L134" i="27"/>
  <c r="I134" i="27" s="1"/>
  <c r="AQ130" i="66" s="1"/>
  <c r="AB143" i="66"/>
  <c r="Q115" i="15"/>
  <c r="AK111" i="66" s="1"/>
  <c r="L36" i="27"/>
  <c r="N36" i="27" s="1"/>
  <c r="O36" i="27" s="1"/>
  <c r="AR32" i="66" s="1"/>
  <c r="L67" i="27"/>
  <c r="I67" i="27" s="1"/>
  <c r="AQ63" i="66" s="1"/>
  <c r="L11" i="27"/>
  <c r="N11" i="27" s="1"/>
  <c r="O11" i="27" s="1"/>
  <c r="AR7" i="66" s="1"/>
  <c r="L12" i="27"/>
  <c r="I12" i="27" s="1"/>
  <c r="AQ8" i="66" s="1"/>
  <c r="L120" i="27"/>
  <c r="N120" i="27" s="1"/>
  <c r="O120" i="27" s="1"/>
  <c r="AR116" i="66" s="1"/>
  <c r="L119" i="27"/>
  <c r="I119" i="27" s="1"/>
  <c r="AQ115" i="66" s="1"/>
  <c r="L99" i="27"/>
  <c r="I99" i="27" s="1"/>
  <c r="AQ95" i="66" s="1"/>
  <c r="L147" i="27"/>
  <c r="I147" i="27" s="1"/>
  <c r="AQ143" i="66" s="1"/>
  <c r="Q142" i="15"/>
  <c r="AK138" i="66" s="1"/>
  <c r="L53" i="27"/>
  <c r="N53" i="27" s="1"/>
  <c r="O53" i="27" s="1"/>
  <c r="AR49" i="66" s="1"/>
  <c r="L117" i="27"/>
  <c r="N117" i="27" s="1"/>
  <c r="O117" i="27" s="1"/>
  <c r="AR113" i="66" s="1"/>
  <c r="L154" i="27"/>
  <c r="N154" i="27" s="1"/>
  <c r="O154" i="27" s="1"/>
  <c r="AR150" i="66" s="1"/>
  <c r="M12" i="27"/>
  <c r="AB12" i="66"/>
  <c r="L41" i="27"/>
  <c r="N41" i="27" s="1"/>
  <c r="O41" i="27" s="1"/>
  <c r="AR37" i="66" s="1"/>
  <c r="Q100" i="15"/>
  <c r="AK96" i="66" s="1"/>
  <c r="Q111" i="15"/>
  <c r="AK107" i="66" s="1"/>
  <c r="Q190" i="15"/>
  <c r="AK186" i="66" s="1"/>
  <c r="L232" i="27"/>
  <c r="I232" i="27" s="1"/>
  <c r="Q128" i="15"/>
  <c r="AK124" i="66" s="1"/>
  <c r="L129" i="27"/>
  <c r="I129" i="27" s="1"/>
  <c r="AQ125" i="66" s="1"/>
  <c r="Q152" i="15"/>
  <c r="AK148" i="66" s="1"/>
  <c r="L83" i="27"/>
  <c r="N83" i="27" s="1"/>
  <c r="O83" i="27" s="1"/>
  <c r="AR79" i="66" s="1"/>
  <c r="L95" i="27"/>
  <c r="N95" i="27" s="1"/>
  <c r="O95" i="27" s="1"/>
  <c r="AR91" i="66" s="1"/>
  <c r="Q19" i="15"/>
  <c r="AK15" i="66" s="1"/>
  <c r="L222" i="27"/>
  <c r="I222" i="27" s="1"/>
  <c r="AQ218" i="66" s="1"/>
  <c r="L116" i="27"/>
  <c r="I116" i="27" s="1"/>
  <c r="AQ112" i="66" s="1"/>
  <c r="L150" i="27"/>
  <c r="I150" i="27" s="1"/>
  <c r="AQ146" i="66" s="1"/>
  <c r="Q34" i="15"/>
  <c r="AK30" i="66" s="1"/>
  <c r="Q211" i="15"/>
  <c r="AK207" i="66" s="1"/>
  <c r="L137" i="27"/>
  <c r="N137" i="27" s="1"/>
  <c r="O137" i="27" s="1"/>
  <c r="AR133" i="66" s="1"/>
  <c r="L84" i="27"/>
  <c r="I84" i="27" s="1"/>
  <c r="AQ80" i="66" s="1"/>
  <c r="L90" i="27"/>
  <c r="N90" i="27" s="1"/>
  <c r="O90" i="27" s="1"/>
  <c r="AR86" i="66" s="1"/>
  <c r="L88" i="27"/>
  <c r="N88" i="27" s="1"/>
  <c r="O88" i="27" s="1"/>
  <c r="AR84" i="66" s="1"/>
  <c r="L38" i="27"/>
  <c r="N38" i="27" s="1"/>
  <c r="O38" i="27" s="1"/>
  <c r="AR34" i="66" s="1"/>
  <c r="Q108" i="15"/>
  <c r="AK104" i="66" s="1"/>
  <c r="L224" i="27"/>
  <c r="N224" i="27" s="1"/>
  <c r="O224" i="27" s="1"/>
  <c r="AR220" i="66" s="1"/>
  <c r="L28" i="27"/>
  <c r="I28" i="27" s="1"/>
  <c r="AQ24" i="66" s="1"/>
  <c r="Q42" i="15"/>
  <c r="AK38" i="66" s="1"/>
  <c r="L220" i="27"/>
  <c r="N220" i="27" s="1"/>
  <c r="O220" i="27" s="1"/>
  <c r="AR216" i="66" s="1"/>
  <c r="L45" i="27"/>
  <c r="I45" i="27" s="1"/>
  <c r="AQ41" i="66" s="1"/>
  <c r="L125" i="27"/>
  <c r="N125" i="27" s="1"/>
  <c r="O125" i="27" s="1"/>
  <c r="AR121" i="66" s="1"/>
  <c r="L100" i="27"/>
  <c r="N100" i="27" s="1"/>
  <c r="O100" i="27" s="1"/>
  <c r="AR96" i="66" s="1"/>
  <c r="M38" i="27"/>
  <c r="Q73" i="15"/>
  <c r="AK69" i="66" s="1"/>
  <c r="AB13" i="66"/>
  <c r="M15" i="27"/>
  <c r="AB146" i="66"/>
  <c r="L18" i="27"/>
  <c r="N18" i="27" s="1"/>
  <c r="O18" i="27" s="1"/>
  <c r="AR14" i="66" s="1"/>
  <c r="Q129" i="15"/>
  <c r="AK125" i="66" s="1"/>
  <c r="Q58" i="15"/>
  <c r="AK54" i="66" s="1"/>
  <c r="L97" i="27"/>
  <c r="N97" i="27" s="1"/>
  <c r="O97" i="27" s="1"/>
  <c r="AR93" i="66" s="1"/>
  <c r="Q36" i="15"/>
  <c r="AK32" i="66" s="1"/>
  <c r="AB40" i="66"/>
  <c r="L162" i="27"/>
  <c r="N162" i="27" s="1"/>
  <c r="O162" i="27" s="1"/>
  <c r="AR158" i="66" s="1"/>
  <c r="L72" i="27"/>
  <c r="N72" i="27" s="1"/>
  <c r="O72" i="27" s="1"/>
  <c r="AR68" i="66" s="1"/>
  <c r="AB85" i="66"/>
  <c r="L29" i="27"/>
  <c r="N29" i="27" s="1"/>
  <c r="O29" i="27" s="1"/>
  <c r="AR25" i="66" s="1"/>
  <c r="AB21" i="66"/>
  <c r="Q116" i="15"/>
  <c r="AK112" i="66" s="1"/>
  <c r="AB66" i="66"/>
  <c r="Q163" i="15"/>
  <c r="AK159" i="66" s="1"/>
  <c r="L155" i="27"/>
  <c r="I155" i="27" s="1"/>
  <c r="AQ151" i="66" s="1"/>
  <c r="M162" i="27"/>
  <c r="AB129" i="66"/>
  <c r="AB154" i="66"/>
  <c r="L113" i="27"/>
  <c r="I113" i="27" s="1"/>
  <c r="AQ109" i="66" s="1"/>
  <c r="Q20" i="15"/>
  <c r="AK16" i="66" s="1"/>
  <c r="Q127" i="15"/>
  <c r="AK123" i="66" s="1"/>
  <c r="Q137" i="15"/>
  <c r="AK133" i="66" s="1"/>
  <c r="L61" i="27"/>
  <c r="I61" i="27" s="1"/>
  <c r="AQ57" i="66" s="1"/>
  <c r="Q35" i="15"/>
  <c r="AK31" i="66" s="1"/>
  <c r="AB169" i="66"/>
  <c r="L34" i="27"/>
  <c r="N34" i="27" s="1"/>
  <c r="O34" i="27" s="1"/>
  <c r="AR30" i="66" s="1"/>
  <c r="L37" i="27"/>
  <c r="I37" i="27" s="1"/>
  <c r="AQ33" i="66" s="1"/>
  <c r="Q76" i="15"/>
  <c r="AK72" i="66" s="1"/>
  <c r="Q71" i="15"/>
  <c r="AK67" i="66" s="1"/>
  <c r="Q186" i="15"/>
  <c r="AK182" i="66" s="1"/>
  <c r="L46" i="27"/>
  <c r="N46" i="27" s="1"/>
  <c r="O46" i="27" s="1"/>
  <c r="AR42" i="66" s="1"/>
  <c r="L20" i="27"/>
  <c r="N20" i="27" s="1"/>
  <c r="O20" i="27" s="1"/>
  <c r="AR16" i="66" s="1"/>
  <c r="Q138" i="15"/>
  <c r="AK134" i="66" s="1"/>
  <c r="Q135" i="15"/>
  <c r="AK131" i="66" s="1"/>
  <c r="AB70" i="66"/>
  <c r="M21" i="27"/>
  <c r="AB200" i="66"/>
  <c r="AB3" i="66"/>
  <c r="L151" i="27"/>
  <c r="I151" i="27" s="1"/>
  <c r="AQ147" i="66" s="1"/>
  <c r="Q156" i="15"/>
  <c r="AK152" i="66" s="1"/>
  <c r="Q117" i="15"/>
  <c r="AK113" i="66" s="1"/>
  <c r="AB135" i="66"/>
  <c r="Q98" i="15"/>
  <c r="AK94" i="66" s="1"/>
  <c r="L158" i="27"/>
  <c r="I158" i="27" s="1"/>
  <c r="AQ154" i="66" s="1"/>
  <c r="Q95" i="15"/>
  <c r="AK91" i="66" s="1"/>
  <c r="AB118" i="66"/>
  <c r="L167" i="27"/>
  <c r="I167" i="27" s="1"/>
  <c r="AQ163" i="66" s="1"/>
  <c r="L70" i="27"/>
  <c r="N70" i="27" s="1"/>
  <c r="O70" i="27" s="1"/>
  <c r="AR66" i="66" s="1"/>
  <c r="L153" i="27"/>
  <c r="N153" i="27" s="1"/>
  <c r="O153" i="27" s="1"/>
  <c r="AR149" i="66" s="1"/>
  <c r="Q216" i="15"/>
  <c r="AK212" i="66" s="1"/>
  <c r="I25" i="27"/>
  <c r="AQ21" i="66" s="1"/>
  <c r="N25" i="27"/>
  <c r="O25" i="27" s="1"/>
  <c r="AR21" i="66" s="1"/>
  <c r="I236" i="27"/>
  <c r="Q66" i="15"/>
  <c r="AK62" i="66" s="1"/>
  <c r="AB8" i="66"/>
  <c r="Q170" i="15"/>
  <c r="AK166" i="66" s="1"/>
  <c r="AB44" i="66"/>
  <c r="AB130" i="66"/>
  <c r="AB101" i="66"/>
  <c r="AB144" i="66"/>
  <c r="Q214" i="15"/>
  <c r="AK210" i="66" s="1"/>
  <c r="AB77" i="66"/>
  <c r="AB199" i="66"/>
  <c r="Q130" i="15"/>
  <c r="AK126" i="66" s="1"/>
  <c r="Q68" i="15"/>
  <c r="AK64" i="66" s="1"/>
  <c r="Q93" i="15"/>
  <c r="AK89" i="66" s="1"/>
  <c r="L31" i="27"/>
  <c r="I31" i="27" s="1"/>
  <c r="AQ27" i="66" s="1"/>
  <c r="Q106" i="15"/>
  <c r="AK102" i="66" s="1"/>
  <c r="Q84" i="15"/>
  <c r="AK80" i="66" s="1"/>
  <c r="Q51" i="15"/>
  <c r="AK47" i="66" s="1"/>
  <c r="AB9" i="66"/>
  <c r="L54" i="27"/>
  <c r="N54" i="27" s="1"/>
  <c r="O54" i="27" s="1"/>
  <c r="AR50" i="66" s="1"/>
  <c r="AB60" i="66"/>
  <c r="Q83" i="15"/>
  <c r="AK79" i="66" s="1"/>
  <c r="AB79" i="66"/>
  <c r="L96" i="27"/>
  <c r="N96" i="27" s="1"/>
  <c r="O96" i="27" s="1"/>
  <c r="AR92" i="66" s="1"/>
  <c r="Q123" i="15"/>
  <c r="AK119" i="66" s="1"/>
  <c r="O220" i="15"/>
  <c r="P220" i="15" s="1"/>
  <c r="AH216" i="66" s="1"/>
  <c r="P236" i="15"/>
  <c r="R236" i="15"/>
  <c r="P231" i="15"/>
  <c r="R231" i="15"/>
  <c r="P232" i="15"/>
  <c r="R232" i="15"/>
  <c r="P227" i="15"/>
  <c r="R227" i="15"/>
  <c r="P237" i="15"/>
  <c r="R237" i="15"/>
  <c r="P230" i="15"/>
  <c r="R230" i="15"/>
  <c r="P229" i="15"/>
  <c r="R229" i="15"/>
  <c r="Q225" i="15"/>
  <c r="AK221" i="66" s="1"/>
  <c r="AB221" i="66"/>
  <c r="O225" i="15"/>
  <c r="N228" i="27"/>
  <c r="O228" i="27" s="1"/>
  <c r="I228" i="27"/>
  <c r="O222" i="15"/>
  <c r="AB218" i="66"/>
  <c r="Q222" i="15"/>
  <c r="AK218" i="66" s="1"/>
  <c r="P228" i="15"/>
  <c r="R228" i="15"/>
  <c r="AB213" i="66"/>
  <c r="Q217" i="15"/>
  <c r="AK213" i="66" s="1"/>
  <c r="O217" i="15"/>
  <c r="P226" i="15"/>
  <c r="R226" i="15"/>
  <c r="P235" i="15"/>
  <c r="R235" i="15"/>
  <c r="O224" i="15"/>
  <c r="Q224" i="15"/>
  <c r="AK220" i="66" s="1"/>
  <c r="AB220" i="66"/>
  <c r="O216" i="15"/>
  <c r="P234" i="15"/>
  <c r="R234" i="15"/>
  <c r="O223" i="15"/>
  <c r="Q223" i="15"/>
  <c r="AK219" i="66" s="1"/>
  <c r="AB219" i="66"/>
  <c r="Q218" i="15"/>
  <c r="AK214" i="66" s="1"/>
  <c r="AB214" i="66"/>
  <c r="O218" i="15"/>
  <c r="O221" i="15"/>
  <c r="AB217" i="66"/>
  <c r="Q221" i="15"/>
  <c r="AK217" i="66" s="1"/>
  <c r="N225" i="27"/>
  <c r="O225" i="27" s="1"/>
  <c r="AR221" i="66" s="1"/>
  <c r="I225" i="27"/>
  <c r="AQ221" i="66" s="1"/>
  <c r="P233" i="15"/>
  <c r="R233" i="15"/>
  <c r="O219" i="15"/>
  <c r="P238" i="15"/>
  <c r="R238" i="15"/>
  <c r="O167" i="15"/>
  <c r="AF163" i="66" s="1"/>
  <c r="Q126" i="15"/>
  <c r="AK122" i="66" s="1"/>
  <c r="O129" i="15"/>
  <c r="P129" i="15" s="1"/>
  <c r="AH125" i="66" s="1"/>
  <c r="O51" i="15"/>
  <c r="P51" i="15" s="1"/>
  <c r="AH47" i="66" s="1"/>
  <c r="AB140" i="66"/>
  <c r="Q210" i="15"/>
  <c r="AK206" i="66" s="1"/>
  <c r="Q59" i="15"/>
  <c r="AK55" i="66" s="1"/>
  <c r="Q215" i="15"/>
  <c r="AK211" i="66" s="1"/>
  <c r="Q102" i="15"/>
  <c r="AK98" i="66" s="1"/>
  <c r="AB81" i="66"/>
  <c r="Q23" i="15"/>
  <c r="AK19" i="66" s="1"/>
  <c r="Q109" i="15"/>
  <c r="AK105" i="66" s="1"/>
  <c r="Q151" i="15"/>
  <c r="AK147" i="66" s="1"/>
  <c r="Q65" i="15"/>
  <c r="AK61" i="66" s="1"/>
  <c r="Q62" i="15"/>
  <c r="AK58" i="66" s="1"/>
  <c r="AB155" i="66"/>
  <c r="Q159" i="15"/>
  <c r="AK155" i="66" s="1"/>
  <c r="Q92" i="15"/>
  <c r="AK88" i="66" s="1"/>
  <c r="Q91" i="15"/>
  <c r="AK87" i="66" s="1"/>
  <c r="AB106" i="66"/>
  <c r="AB36" i="66"/>
  <c r="Q206" i="15"/>
  <c r="AK202" i="66" s="1"/>
  <c r="Q80" i="15"/>
  <c r="AK76" i="66" s="1"/>
  <c r="Q31" i="15"/>
  <c r="AK27" i="66" s="1"/>
  <c r="Q208" i="15"/>
  <c r="AK204" i="66" s="1"/>
  <c r="O31" i="15"/>
  <c r="P31" i="15" s="1"/>
  <c r="AH27" i="66" s="1"/>
  <c r="Q207" i="15"/>
  <c r="AK203" i="66" s="1"/>
  <c r="Q87" i="15"/>
  <c r="AK83" i="66" s="1"/>
  <c r="Q114" i="15"/>
  <c r="AK110" i="66" s="1"/>
  <c r="Q78" i="15"/>
  <c r="AK74" i="66" s="1"/>
  <c r="O136" i="15"/>
  <c r="R136" i="15" s="1"/>
  <c r="AM132" i="66" s="1"/>
  <c r="O29" i="15"/>
  <c r="P29" i="15" s="1"/>
  <c r="AH25" i="66" s="1"/>
  <c r="Q37" i="15"/>
  <c r="AK33" i="66" s="1"/>
  <c r="AB116" i="66"/>
  <c r="Q120" i="15"/>
  <c r="AK116" i="66" s="1"/>
  <c r="AB28" i="66"/>
  <c r="O24" i="15"/>
  <c r="AF20" i="66" s="1"/>
  <c r="Q67" i="15"/>
  <c r="AK63" i="66" s="1"/>
  <c r="AB137" i="66"/>
  <c r="O71" i="15"/>
  <c r="AF67" i="66" s="1"/>
  <c r="O16" i="15"/>
  <c r="R16" i="15" s="1"/>
  <c r="AM12" i="66" s="1"/>
  <c r="I65" i="27"/>
  <c r="AQ61" i="66" s="1"/>
  <c r="Q63" i="15"/>
  <c r="AK59" i="66" s="1"/>
  <c r="Q96" i="15"/>
  <c r="AK92" i="66" s="1"/>
  <c r="AB92" i="66"/>
  <c r="AB22" i="66"/>
  <c r="AB53" i="66"/>
  <c r="O49" i="15"/>
  <c r="R49" i="15" s="1"/>
  <c r="AM45" i="66" s="1"/>
  <c r="O26" i="15"/>
  <c r="P26" i="15" s="1"/>
  <c r="AH22" i="66" s="1"/>
  <c r="O14" i="15"/>
  <c r="R14" i="15" s="1"/>
  <c r="AM10" i="66" s="1"/>
  <c r="AB2" i="66"/>
  <c r="Q6" i="15"/>
  <c r="AK2" i="66" s="1"/>
  <c r="N211" i="27"/>
  <c r="O211" i="27" s="1"/>
  <c r="AR207" i="66" s="1"/>
  <c r="Q99" i="15"/>
  <c r="AK95" i="66" s="1"/>
  <c r="O10" i="15"/>
  <c r="R10" i="15" s="1"/>
  <c r="AM6" i="66" s="1"/>
  <c r="O37" i="15"/>
  <c r="R37" i="15" s="1"/>
  <c r="AM33" i="66" s="1"/>
  <c r="O40" i="15"/>
  <c r="R40" i="15" s="1"/>
  <c r="AM36" i="66" s="1"/>
  <c r="O121" i="15"/>
  <c r="P121" i="15" s="1"/>
  <c r="AH117" i="66" s="1"/>
  <c r="O18" i="15"/>
  <c r="P18" i="15" s="1"/>
  <c r="AH14" i="66" s="1"/>
  <c r="Q46" i="15"/>
  <c r="AK42" i="66" s="1"/>
  <c r="Q86" i="15"/>
  <c r="AK82" i="66" s="1"/>
  <c r="AB86" i="66"/>
  <c r="Q90" i="15"/>
  <c r="AK86" i="66" s="1"/>
  <c r="O147" i="15"/>
  <c r="AF143" i="66" s="1"/>
  <c r="Q153" i="15"/>
  <c r="AK149" i="66" s="1"/>
  <c r="O25" i="15"/>
  <c r="P25" i="15" s="1"/>
  <c r="AH21" i="66" s="1"/>
  <c r="Q212" i="15"/>
  <c r="AK208" i="66" s="1"/>
  <c r="O105" i="15"/>
  <c r="R105" i="15" s="1"/>
  <c r="AM101" i="66" s="1"/>
  <c r="O181" i="15"/>
  <c r="P181" i="15" s="1"/>
  <c r="AH177" i="66" s="1"/>
  <c r="Q39" i="15"/>
  <c r="AK35" i="66" s="1"/>
  <c r="O117" i="15"/>
  <c r="R117" i="15" s="1"/>
  <c r="AM113" i="66" s="1"/>
  <c r="Q33" i="15"/>
  <c r="AK29" i="66" s="1"/>
  <c r="AB29" i="66"/>
  <c r="N51" i="27"/>
  <c r="O51" i="27" s="1"/>
  <c r="AR47" i="66" s="1"/>
  <c r="I74" i="27"/>
  <c r="AQ70" i="66" s="1"/>
  <c r="I32" i="27"/>
  <c r="AQ28" i="66" s="1"/>
  <c r="I196" i="27"/>
  <c r="AQ192" i="66" s="1"/>
  <c r="Q131" i="15"/>
  <c r="AK127" i="66" s="1"/>
  <c r="Q209" i="15"/>
  <c r="AK205" i="66" s="1"/>
  <c r="AB108" i="66"/>
  <c r="Q112" i="15"/>
  <c r="AK108" i="66" s="1"/>
  <c r="Q97" i="15"/>
  <c r="AK93" i="66" s="1"/>
  <c r="Q55" i="15"/>
  <c r="AK51" i="66" s="1"/>
  <c r="Q213" i="15"/>
  <c r="AK209" i="66" s="1"/>
  <c r="AB209" i="66"/>
  <c r="I207" i="27"/>
  <c r="AQ203" i="66" s="1"/>
  <c r="AB48" i="66"/>
  <c r="Q52" i="15"/>
  <c r="AK48" i="66" s="1"/>
  <c r="AB4" i="66"/>
  <c r="Q8" i="15"/>
  <c r="AK4" i="66" s="1"/>
  <c r="AB75" i="66"/>
  <c r="Q79" i="15"/>
  <c r="AK75" i="66" s="1"/>
  <c r="O72" i="15"/>
  <c r="R72" i="15" s="1"/>
  <c r="AM68" i="66" s="1"/>
  <c r="Q69" i="15"/>
  <c r="AK65" i="66" s="1"/>
  <c r="AB65" i="66"/>
  <c r="Q9" i="15"/>
  <c r="AK5" i="66" s="1"/>
  <c r="AB5" i="66"/>
  <c r="AB49" i="66"/>
  <c r="Q53" i="15"/>
  <c r="AK49" i="66" s="1"/>
  <c r="Q118" i="15"/>
  <c r="AK114" i="66" s="1"/>
  <c r="AB114" i="66"/>
  <c r="O138" i="15"/>
  <c r="AF134" i="66" s="1"/>
  <c r="Q61" i="15"/>
  <c r="AK57" i="66" s="1"/>
  <c r="Q21" i="15"/>
  <c r="AK17" i="66" s="1"/>
  <c r="AB17" i="66"/>
  <c r="Q11" i="15"/>
  <c r="AK7" i="66" s="1"/>
  <c r="AB7" i="66"/>
  <c r="AB39" i="66"/>
  <c r="Q43" i="15"/>
  <c r="AK39" i="66" s="1"/>
  <c r="AB153" i="66"/>
  <c r="Q157" i="15"/>
  <c r="AK153" i="66" s="1"/>
  <c r="O168" i="15"/>
  <c r="AF164" i="66" s="1"/>
  <c r="O41" i="15"/>
  <c r="AF37" i="66" s="1"/>
  <c r="AB90" i="66"/>
  <c r="Q94" i="15"/>
  <c r="AK90" i="66" s="1"/>
  <c r="AB50" i="66"/>
  <c r="Q54" i="15"/>
  <c r="AK50" i="66" s="1"/>
  <c r="Q22" i="15"/>
  <c r="AK18" i="66" s="1"/>
  <c r="AB18" i="66"/>
  <c r="N170" i="27"/>
  <c r="O170" i="27" s="1"/>
  <c r="AR166" i="66" s="1"/>
  <c r="N168" i="27"/>
  <c r="O168" i="27" s="1"/>
  <c r="AR164" i="66" s="1"/>
  <c r="O64" i="15"/>
  <c r="R64" i="15" s="1"/>
  <c r="AM60" i="66" s="1"/>
  <c r="N193" i="27"/>
  <c r="O193" i="27" s="1"/>
  <c r="AR189" i="66" s="1"/>
  <c r="O154" i="15"/>
  <c r="R154" i="15" s="1"/>
  <c r="AM150" i="66" s="1"/>
  <c r="Q47" i="15"/>
  <c r="AK43" i="66" s="1"/>
  <c r="O215" i="15"/>
  <c r="O210" i="15"/>
  <c r="I191" i="27"/>
  <c r="AQ187" i="66" s="1"/>
  <c r="O32" i="15"/>
  <c r="P32" i="15" s="1"/>
  <c r="AH28" i="66" s="1"/>
  <c r="I187" i="27"/>
  <c r="AQ183" i="66" s="1"/>
  <c r="AB84" i="66"/>
  <c r="Q88" i="15"/>
  <c r="AK84" i="66" s="1"/>
  <c r="O114" i="15"/>
  <c r="AF110" i="66" s="1"/>
  <c r="O73" i="15"/>
  <c r="AF69" i="66" s="1"/>
  <c r="O134" i="15"/>
  <c r="P134" i="15" s="1"/>
  <c r="AH130" i="66" s="1"/>
  <c r="O142" i="15"/>
  <c r="R142" i="15" s="1"/>
  <c r="AM138" i="66" s="1"/>
  <c r="O140" i="15"/>
  <c r="AF136" i="66" s="1"/>
  <c r="O133" i="15"/>
  <c r="AF129" i="66" s="1"/>
  <c r="Q50" i="15"/>
  <c r="AK46" i="66" s="1"/>
  <c r="O100" i="15"/>
  <c r="P100" i="15" s="1"/>
  <c r="AH96" i="66" s="1"/>
  <c r="AB68" i="66"/>
  <c r="N195" i="27"/>
  <c r="O195" i="27" s="1"/>
  <c r="AR191" i="66" s="1"/>
  <c r="O202" i="15"/>
  <c r="P202" i="15" s="1"/>
  <c r="AH198" i="66" s="1"/>
  <c r="I199" i="27"/>
  <c r="AQ195" i="66" s="1"/>
  <c r="O135" i="15"/>
  <c r="AF131" i="66" s="1"/>
  <c r="O162" i="15"/>
  <c r="P162" i="15" s="1"/>
  <c r="AH158" i="66" s="1"/>
  <c r="O137" i="15"/>
  <c r="AF133" i="66" s="1"/>
  <c r="O170" i="15"/>
  <c r="P170" i="15" s="1"/>
  <c r="AH166" i="66" s="1"/>
  <c r="O186" i="15"/>
  <c r="P186" i="15" s="1"/>
  <c r="AH182" i="66" s="1"/>
  <c r="O150" i="15"/>
  <c r="P150" i="15" s="1"/>
  <c r="AH146" i="66" s="1"/>
  <c r="O163" i="15"/>
  <c r="P163" i="15" s="1"/>
  <c r="AH159" i="66" s="1"/>
  <c r="O128" i="15"/>
  <c r="AF124" i="66" s="1"/>
  <c r="O104" i="15"/>
  <c r="AF100" i="66" s="1"/>
  <c r="O148" i="15"/>
  <c r="R148" i="15" s="1"/>
  <c r="AM144" i="66" s="1"/>
  <c r="AB139" i="66"/>
  <c r="O57" i="15"/>
  <c r="AF53" i="66" s="1"/>
  <c r="O91" i="15"/>
  <c r="P91" i="15" s="1"/>
  <c r="AH87" i="66" s="1"/>
  <c r="O50" i="15"/>
  <c r="R50" i="15" s="1"/>
  <c r="AM46" i="66" s="1"/>
  <c r="N21" i="27"/>
  <c r="O21" i="27" s="1"/>
  <c r="AR17" i="66" s="1"/>
  <c r="I136" i="27"/>
  <c r="AQ132" i="66" s="1"/>
  <c r="Q199" i="15"/>
  <c r="AK195" i="66" s="1"/>
  <c r="O13" i="15"/>
  <c r="P13" i="15" s="1"/>
  <c r="AH9" i="66" s="1"/>
  <c r="O171" i="15"/>
  <c r="AF167" i="66" s="1"/>
  <c r="O125" i="15"/>
  <c r="P125" i="15" s="1"/>
  <c r="AH121" i="66" s="1"/>
  <c r="Q27" i="15"/>
  <c r="AK23" i="66" s="1"/>
  <c r="AB23" i="66"/>
  <c r="N205" i="27"/>
  <c r="O205" i="27" s="1"/>
  <c r="AR201" i="66" s="1"/>
  <c r="I205" i="27"/>
  <c r="AQ201" i="66" s="1"/>
  <c r="O66" i="15"/>
  <c r="R66" i="15" s="1"/>
  <c r="AM62" i="66" s="1"/>
  <c r="O152" i="15"/>
  <c r="R152" i="15" s="1"/>
  <c r="AM148" i="66" s="1"/>
  <c r="N206" i="27"/>
  <c r="O206" i="27" s="1"/>
  <c r="AR202" i="66" s="1"/>
  <c r="I206" i="27"/>
  <c r="AQ202" i="66" s="1"/>
  <c r="Q77" i="15"/>
  <c r="AK73" i="66" s="1"/>
  <c r="AB73" i="66"/>
  <c r="Q45" i="15"/>
  <c r="AK41" i="66" s="1"/>
  <c r="AB41" i="66"/>
  <c r="O146" i="15"/>
  <c r="AF142" i="66" s="1"/>
  <c r="O208" i="15"/>
  <c r="AF204" i="66" s="1"/>
  <c r="O68" i="15"/>
  <c r="R68" i="15" s="1"/>
  <c r="AM64" i="66" s="1"/>
  <c r="O141" i="15"/>
  <c r="P141" i="15" s="1"/>
  <c r="AH137" i="66" s="1"/>
  <c r="AB26" i="66"/>
  <c r="Q30" i="15"/>
  <c r="AK26" i="66" s="1"/>
  <c r="O199" i="15"/>
  <c r="P199" i="15" s="1"/>
  <c r="AH195" i="66" s="1"/>
  <c r="O201" i="15"/>
  <c r="P201" i="15" s="1"/>
  <c r="AH197" i="66" s="1"/>
  <c r="O200" i="15"/>
  <c r="P200" i="15" s="1"/>
  <c r="AH196" i="66" s="1"/>
  <c r="I204" i="27"/>
  <c r="AQ200" i="66" s="1"/>
  <c r="N204" i="27"/>
  <c r="O204" i="27" s="1"/>
  <c r="AR200" i="66" s="1"/>
  <c r="O213" i="15"/>
  <c r="AF209" i="66" s="1"/>
  <c r="O206" i="15"/>
  <c r="O209" i="15"/>
  <c r="AF205" i="66" s="1"/>
  <c r="O203" i="15"/>
  <c r="O207" i="15"/>
  <c r="AF203" i="66" s="1"/>
  <c r="O211" i="15"/>
  <c r="AF207" i="66" s="1"/>
  <c r="O214" i="15"/>
  <c r="AF210" i="66" s="1"/>
  <c r="O212" i="15"/>
  <c r="AF208" i="66" s="1"/>
  <c r="O204" i="15"/>
  <c r="O205" i="15"/>
  <c r="O35" i="15"/>
  <c r="R35" i="15" s="1"/>
  <c r="AM31" i="66" s="1"/>
  <c r="O87" i="15"/>
  <c r="R87" i="15" s="1"/>
  <c r="AM83" i="66" s="1"/>
  <c r="O165" i="15"/>
  <c r="AF161" i="66" s="1"/>
  <c r="O42" i="15"/>
  <c r="R42" i="15" s="1"/>
  <c r="AM38" i="66" s="1"/>
  <c r="O74" i="15"/>
  <c r="P74" i="15" s="1"/>
  <c r="AH70" i="66" s="1"/>
  <c r="O195" i="15"/>
  <c r="P195" i="15" s="1"/>
  <c r="AH191" i="66" s="1"/>
  <c r="O169" i="15"/>
  <c r="AF165" i="66" s="1"/>
  <c r="O153" i="15"/>
  <c r="P153" i="15" s="1"/>
  <c r="AH149" i="66" s="1"/>
  <c r="O48" i="15"/>
  <c r="P48" i="15" s="1"/>
  <c r="AH44" i="66" s="1"/>
  <c r="O20" i="15"/>
  <c r="P20" i="15" s="1"/>
  <c r="AH16" i="66" s="1"/>
  <c r="O127" i="15"/>
  <c r="AF123" i="66" s="1"/>
  <c r="O124" i="15"/>
  <c r="R124" i="15" s="1"/>
  <c r="AM120" i="66" s="1"/>
  <c r="O60" i="15"/>
  <c r="R60" i="15" s="1"/>
  <c r="AM56" i="66" s="1"/>
  <c r="O95" i="15"/>
  <c r="P95" i="15" s="1"/>
  <c r="AH91" i="66" s="1"/>
  <c r="O145" i="15"/>
  <c r="P145" i="15" s="1"/>
  <c r="AH141" i="66" s="1"/>
  <c r="O89" i="15"/>
  <c r="P89" i="15" s="1"/>
  <c r="AH85" i="66" s="1"/>
  <c r="O196" i="15"/>
  <c r="AF192" i="66" s="1"/>
  <c r="O15" i="15"/>
  <c r="P15" i="15" s="1"/>
  <c r="AH11" i="66" s="1"/>
  <c r="O139" i="15"/>
  <c r="AF135" i="66" s="1"/>
  <c r="O82" i="15"/>
  <c r="AF78" i="66" s="1"/>
  <c r="O56" i="15"/>
  <c r="R56" i="15" s="1"/>
  <c r="AM52" i="66" s="1"/>
  <c r="O85" i="15"/>
  <c r="R85" i="15" s="1"/>
  <c r="AM81" i="66" s="1"/>
  <c r="O155" i="15"/>
  <c r="AF151" i="66" s="1"/>
  <c r="O34" i="15"/>
  <c r="R34" i="15" s="1"/>
  <c r="AM30" i="66" s="1"/>
  <c r="O166" i="15"/>
  <c r="R166" i="15" s="1"/>
  <c r="AM162" i="66" s="1"/>
  <c r="O44" i="15"/>
  <c r="R44" i="15" s="1"/>
  <c r="AM40" i="66" s="1"/>
  <c r="O174" i="15"/>
  <c r="R174" i="15" s="1"/>
  <c r="AM170" i="66" s="1"/>
  <c r="O65" i="15"/>
  <c r="R65" i="15" s="1"/>
  <c r="AM61" i="66" s="1"/>
  <c r="O161" i="15"/>
  <c r="AF157" i="66" s="1"/>
  <c r="I139" i="27"/>
  <c r="AQ135" i="66" s="1"/>
  <c r="O130" i="15"/>
  <c r="P130" i="15" s="1"/>
  <c r="AH126" i="66" s="1"/>
  <c r="O12" i="15"/>
  <c r="AF8" i="66" s="1"/>
  <c r="O144" i="15"/>
  <c r="R144" i="15" s="1"/>
  <c r="AM140" i="66" s="1"/>
  <c r="O78" i="15"/>
  <c r="O119" i="15"/>
  <c r="P119" i="15" s="1"/>
  <c r="AH115" i="66" s="1"/>
  <c r="O179" i="15"/>
  <c r="R179" i="15" s="1"/>
  <c r="AM175" i="66" s="1"/>
  <c r="O180" i="15"/>
  <c r="AF176" i="66" s="1"/>
  <c r="O122" i="15"/>
  <c r="O193" i="15"/>
  <c r="AF189" i="66" s="1"/>
  <c r="O192" i="15"/>
  <c r="R192" i="15" s="1"/>
  <c r="AM188" i="66" s="1"/>
  <c r="O184" i="15"/>
  <c r="R184" i="15" s="1"/>
  <c r="AM180" i="66" s="1"/>
  <c r="O123" i="15"/>
  <c r="O19" i="15"/>
  <c r="R19" i="15" s="1"/>
  <c r="AM15" i="66" s="1"/>
  <c r="O62" i="15"/>
  <c r="R62" i="15" s="1"/>
  <c r="AM58" i="66" s="1"/>
  <c r="AD4" i="66"/>
  <c r="O8" i="15"/>
  <c r="AD48" i="66"/>
  <c r="O52" i="15"/>
  <c r="AD41" i="66"/>
  <c r="O45" i="15"/>
  <c r="AD73" i="66"/>
  <c r="O77" i="15"/>
  <c r="AD23" i="66"/>
  <c r="O27" i="15"/>
  <c r="AD24" i="66"/>
  <c r="O28" i="15"/>
  <c r="AD95" i="66"/>
  <c r="O99" i="15"/>
  <c r="O197" i="15"/>
  <c r="AF193" i="66" s="1"/>
  <c r="O175" i="15"/>
  <c r="O36" i="15"/>
  <c r="AF32" i="66" s="1"/>
  <c r="O143" i="15"/>
  <c r="AF139" i="66" s="1"/>
  <c r="O75" i="15"/>
  <c r="P75" i="15" s="1"/>
  <c r="AH71" i="66" s="1"/>
  <c r="O126" i="15"/>
  <c r="AF122" i="66" s="1"/>
  <c r="O191" i="15"/>
  <c r="AD55" i="66"/>
  <c r="O59" i="15"/>
  <c r="AD39" i="66"/>
  <c r="O43" i="15"/>
  <c r="AD34" i="66"/>
  <c r="O38" i="15"/>
  <c r="AD103" i="66"/>
  <c r="O107" i="15"/>
  <c r="AD90" i="66"/>
  <c r="O94" i="15"/>
  <c r="AD82" i="66"/>
  <c r="O86" i="15"/>
  <c r="AD92" i="66"/>
  <c r="O96" i="15"/>
  <c r="AD160" i="66"/>
  <c r="O164" i="15"/>
  <c r="O132" i="15"/>
  <c r="O158" i="15"/>
  <c r="AD147" i="66"/>
  <c r="O151" i="15"/>
  <c r="AD79" i="66"/>
  <c r="O83" i="15"/>
  <c r="AD104" i="66"/>
  <c r="O108" i="15"/>
  <c r="AD76" i="66"/>
  <c r="O80" i="15"/>
  <c r="AD89" i="66"/>
  <c r="O93" i="15"/>
  <c r="AD42" i="66"/>
  <c r="O46" i="15"/>
  <c r="AD2" i="66"/>
  <c r="O6" i="15"/>
  <c r="AD26" i="66"/>
  <c r="O30" i="15"/>
  <c r="AD99" i="66"/>
  <c r="O103" i="15"/>
  <c r="O113" i="15"/>
  <c r="AD50" i="66"/>
  <c r="O54" i="15"/>
  <c r="AD107" i="66"/>
  <c r="O111" i="15"/>
  <c r="AD7" i="66"/>
  <c r="O11" i="15"/>
  <c r="AD65" i="66"/>
  <c r="O69" i="15"/>
  <c r="AD93" i="66"/>
  <c r="O97" i="15"/>
  <c r="AD80" i="66"/>
  <c r="O84" i="15"/>
  <c r="N185" i="27"/>
  <c r="O185" i="27" s="1"/>
  <c r="AR181" i="66" s="1"/>
  <c r="I185" i="27"/>
  <c r="AQ181" i="66" s="1"/>
  <c r="O178" i="15"/>
  <c r="O190" i="15"/>
  <c r="O176" i="15"/>
  <c r="O187" i="15"/>
  <c r="AD5" i="66"/>
  <c r="O9" i="15"/>
  <c r="AD77" i="66"/>
  <c r="O81" i="15"/>
  <c r="AD17" i="66"/>
  <c r="O21" i="15"/>
  <c r="AD102" i="66"/>
  <c r="O106" i="15"/>
  <c r="AD84" i="66"/>
  <c r="O88" i="15"/>
  <c r="AD105" i="66"/>
  <c r="O109" i="15"/>
  <c r="AD112" i="66"/>
  <c r="O116" i="15"/>
  <c r="AD156" i="66"/>
  <c r="O160" i="15"/>
  <c r="AD168" i="66"/>
  <c r="O172" i="15"/>
  <c r="O188" i="15"/>
  <c r="O185" i="15"/>
  <c r="AD108" i="66"/>
  <c r="O112" i="15"/>
  <c r="AD63" i="66"/>
  <c r="O67" i="15"/>
  <c r="AD54" i="66"/>
  <c r="O58" i="15"/>
  <c r="AD35" i="66"/>
  <c r="O39" i="15"/>
  <c r="AD114" i="66"/>
  <c r="O118" i="15"/>
  <c r="AD3" i="66"/>
  <c r="O7" i="15"/>
  <c r="AD116" i="66"/>
  <c r="O120" i="15"/>
  <c r="AD169" i="66"/>
  <c r="O173" i="15"/>
  <c r="O182" i="15"/>
  <c r="O76" i="15"/>
  <c r="AF72" i="66" s="1"/>
  <c r="O110" i="15"/>
  <c r="R110" i="15" s="1"/>
  <c r="AM106" i="66" s="1"/>
  <c r="O17" i="15"/>
  <c r="R17" i="15" s="1"/>
  <c r="AM13" i="66" s="1"/>
  <c r="O149" i="15"/>
  <c r="AF145" i="66" s="1"/>
  <c r="AD49" i="66"/>
  <c r="O53" i="15"/>
  <c r="AD51" i="66"/>
  <c r="O55" i="15"/>
  <c r="AD43" i="66"/>
  <c r="O47" i="15"/>
  <c r="AD88" i="66"/>
  <c r="O92" i="15"/>
  <c r="AD98" i="66"/>
  <c r="O102" i="15"/>
  <c r="AD18" i="66"/>
  <c r="O22" i="15"/>
  <c r="AD153" i="66"/>
  <c r="O157" i="15"/>
  <c r="AD152" i="66"/>
  <c r="O156" i="15"/>
  <c r="O183" i="15"/>
  <c r="O194" i="15"/>
  <c r="O177" i="15"/>
  <c r="O115" i="15"/>
  <c r="R115" i="15" s="1"/>
  <c r="AM111" i="66" s="1"/>
  <c r="AD19" i="66"/>
  <c r="O23" i="15"/>
  <c r="AD66" i="66"/>
  <c r="O70" i="15"/>
  <c r="AD59" i="66"/>
  <c r="O63" i="15"/>
  <c r="AD57" i="66"/>
  <c r="O61" i="15"/>
  <c r="AD75" i="66"/>
  <c r="O79" i="15"/>
  <c r="AD127" i="66"/>
  <c r="O131" i="15"/>
  <c r="AD86" i="66"/>
  <c r="O90" i="15"/>
  <c r="AD29" i="66"/>
  <c r="O33" i="15"/>
  <c r="AD155" i="66"/>
  <c r="O159" i="15"/>
  <c r="O101" i="15"/>
  <c r="O189" i="15"/>
  <c r="O198" i="15"/>
  <c r="AF194" i="66" s="1"/>
  <c r="O98" i="15"/>
  <c r="N105" i="27"/>
  <c r="O105" i="27" s="1"/>
  <c r="AR101" i="66" s="1"/>
  <c r="I105" i="27"/>
  <c r="AQ101" i="66" s="1"/>
  <c r="N81" i="27"/>
  <c r="O81" i="27" s="1"/>
  <c r="AR77" i="66" s="1"/>
  <c r="I130" i="27" l="1"/>
  <c r="AQ126" i="66" s="1"/>
  <c r="I85" i="27"/>
  <c r="AQ81" i="66" s="1"/>
  <c r="I121" i="27"/>
  <c r="AQ117" i="66" s="1"/>
  <c r="I174" i="27"/>
  <c r="AQ170" i="66" s="1"/>
  <c r="N101" i="27"/>
  <c r="O101" i="27" s="1"/>
  <c r="AR97" i="66" s="1"/>
  <c r="N44" i="27"/>
  <c r="O44" i="27" s="1"/>
  <c r="AR40" i="66" s="1"/>
  <c r="N161" i="27"/>
  <c r="O161" i="27" s="1"/>
  <c r="AR157" i="66" s="1"/>
  <c r="I152" i="27"/>
  <c r="AQ148" i="66" s="1"/>
  <c r="I217" i="27"/>
  <c r="AQ213" i="66" s="1"/>
  <c r="N16" i="27"/>
  <c r="O16" i="27" s="1"/>
  <c r="AR12" i="66" s="1"/>
  <c r="I87" i="27"/>
  <c r="AQ83" i="66" s="1"/>
  <c r="N13" i="27"/>
  <c r="O13" i="27" s="1"/>
  <c r="AR9" i="66" s="1"/>
  <c r="N180" i="27"/>
  <c r="O180" i="27" s="1"/>
  <c r="AR176" i="66" s="1"/>
  <c r="I179" i="27"/>
  <c r="AQ175" i="66" s="1"/>
  <c r="I176" i="27"/>
  <c r="AQ172" i="66" s="1"/>
  <c r="N78" i="27"/>
  <c r="O78" i="27" s="1"/>
  <c r="AR74" i="66" s="1"/>
  <c r="I203" i="27"/>
  <c r="AQ199" i="66" s="1"/>
  <c r="I143" i="27"/>
  <c r="AQ139" i="66" s="1"/>
  <c r="N226" i="27"/>
  <c r="O226" i="27" s="1"/>
  <c r="N135" i="27"/>
  <c r="O135" i="27" s="1"/>
  <c r="AR131" i="66" s="1"/>
  <c r="I183" i="27"/>
  <c r="AQ179" i="66" s="1"/>
  <c r="N122" i="27"/>
  <c r="O122" i="27" s="1"/>
  <c r="AR118" i="66" s="1"/>
  <c r="N184" i="27"/>
  <c r="O184" i="27" s="1"/>
  <c r="AR180" i="66" s="1"/>
  <c r="I15" i="27"/>
  <c r="AQ11" i="66" s="1"/>
  <c r="I210" i="27"/>
  <c r="AQ206" i="66" s="1"/>
  <c r="I79" i="27"/>
  <c r="AQ75" i="66" s="1"/>
  <c r="I144" i="27"/>
  <c r="AQ140" i="66" s="1"/>
  <c r="I186" i="27"/>
  <c r="AQ182" i="66" s="1"/>
  <c r="N194" i="27"/>
  <c r="O194" i="27" s="1"/>
  <c r="AR190" i="66" s="1"/>
  <c r="N131" i="27"/>
  <c r="O131" i="27" s="1"/>
  <c r="AR127" i="66" s="1"/>
  <c r="N109" i="27"/>
  <c r="O109" i="27" s="1"/>
  <c r="AR105" i="66" s="1"/>
  <c r="N188" i="27"/>
  <c r="O188" i="27" s="1"/>
  <c r="AR184" i="66" s="1"/>
  <c r="I76" i="27"/>
  <c r="AQ72" i="66" s="1"/>
  <c r="N201" i="27"/>
  <c r="O201" i="27" s="1"/>
  <c r="AR197" i="66" s="1"/>
  <c r="N163" i="27"/>
  <c r="O163" i="27" s="1"/>
  <c r="AR159" i="66" s="1"/>
  <c r="I133" i="27"/>
  <c r="AQ129" i="66" s="1"/>
  <c r="I138" i="27"/>
  <c r="AQ134" i="66" s="1"/>
  <c r="N212" i="27"/>
  <c r="O212" i="27" s="1"/>
  <c r="AR208" i="66" s="1"/>
  <c r="I165" i="27"/>
  <c r="AQ161" i="66" s="1"/>
  <c r="I181" i="27"/>
  <c r="AQ177" i="66" s="1"/>
  <c r="N141" i="27"/>
  <c r="O141" i="27" s="1"/>
  <c r="AR137" i="66" s="1"/>
  <c r="N209" i="27"/>
  <c r="O209" i="27" s="1"/>
  <c r="AR205" i="66" s="1"/>
  <c r="N86" i="27"/>
  <c r="O86" i="27" s="1"/>
  <c r="AR82" i="66" s="1"/>
  <c r="I190" i="27"/>
  <c r="AQ186" i="66" s="1"/>
  <c r="I198" i="27"/>
  <c r="AQ194" i="66" s="1"/>
  <c r="N157" i="27"/>
  <c r="O157" i="27" s="1"/>
  <c r="AR153" i="66" s="1"/>
  <c r="N192" i="27"/>
  <c r="O192" i="27" s="1"/>
  <c r="AR188" i="66" s="1"/>
  <c r="N208" i="27"/>
  <c r="O208" i="27" s="1"/>
  <c r="AR204" i="66" s="1"/>
  <c r="N48" i="27"/>
  <c r="O48" i="27" s="1"/>
  <c r="AR44" i="66" s="1"/>
  <c r="N60" i="27"/>
  <c r="O60" i="27" s="1"/>
  <c r="AR56" i="66" s="1"/>
  <c r="N197" i="27"/>
  <c r="O197" i="27" s="1"/>
  <c r="AR193" i="66" s="1"/>
  <c r="I63" i="27"/>
  <c r="AQ59" i="66" s="1"/>
  <c r="I69" i="27"/>
  <c r="AQ65" i="66" s="1"/>
  <c r="I140" i="27"/>
  <c r="AQ136" i="66" s="1"/>
  <c r="I200" i="27"/>
  <c r="AQ196" i="66" s="1"/>
  <c r="N164" i="27"/>
  <c r="O164" i="27" s="1"/>
  <c r="AR160" i="66" s="1"/>
  <c r="N149" i="27"/>
  <c r="O149" i="27" s="1"/>
  <c r="AR145" i="66" s="1"/>
  <c r="N9" i="27"/>
  <c r="O9" i="27" s="1"/>
  <c r="AR5" i="66" s="1"/>
  <c r="I107" i="27"/>
  <c r="AQ103" i="66" s="1"/>
  <c r="N19" i="27"/>
  <c r="O19" i="27" s="1"/>
  <c r="AR15" i="66" s="1"/>
  <c r="I39" i="27"/>
  <c r="AQ35" i="66" s="1"/>
  <c r="I219" i="27"/>
  <c r="AQ215" i="66" s="1"/>
  <c r="I213" i="27"/>
  <c r="AQ209" i="66" s="1"/>
  <c r="N127" i="27"/>
  <c r="O127" i="27" s="1"/>
  <c r="AR123" i="66" s="1"/>
  <c r="I215" i="27"/>
  <c r="AQ211" i="66" s="1"/>
  <c r="I68" i="27"/>
  <c r="AQ64" i="66" s="1"/>
  <c r="I35" i="27"/>
  <c r="AQ31" i="66" s="1"/>
  <c r="N235" i="27"/>
  <c r="O235" i="27" s="1"/>
  <c r="N178" i="27"/>
  <c r="O178" i="27" s="1"/>
  <c r="AR174" i="66" s="1"/>
  <c r="N50" i="27"/>
  <c r="O50" i="27" s="1"/>
  <c r="AR46" i="66" s="1"/>
  <c r="N56" i="27"/>
  <c r="O56" i="27" s="1"/>
  <c r="AR52" i="66" s="1"/>
  <c r="I223" i="27"/>
  <c r="AQ219" i="66" s="1"/>
  <c r="N66" i="27"/>
  <c r="O66" i="27" s="1"/>
  <c r="AR62" i="66" s="1"/>
  <c r="I41" i="27"/>
  <c r="AQ37" i="66" s="1"/>
  <c r="I93" i="27"/>
  <c r="AQ89" i="66" s="1"/>
  <c r="I137" i="27"/>
  <c r="AQ133" i="66" s="1"/>
  <c r="N64" i="27"/>
  <c r="O64" i="27" s="1"/>
  <c r="AR60" i="66" s="1"/>
  <c r="N169" i="27"/>
  <c r="O169" i="27" s="1"/>
  <c r="AR165" i="66" s="1"/>
  <c r="N177" i="27"/>
  <c r="O177" i="27" s="1"/>
  <c r="AR173" i="66" s="1"/>
  <c r="N172" i="27"/>
  <c r="O172" i="27" s="1"/>
  <c r="AR168" i="66" s="1"/>
  <c r="N23" i="27"/>
  <c r="O23" i="27" s="1"/>
  <c r="AR19" i="66" s="1"/>
  <c r="I214" i="27"/>
  <c r="AQ210" i="66" s="1"/>
  <c r="I104" i="27"/>
  <c r="AQ100" i="66" s="1"/>
  <c r="I94" i="27"/>
  <c r="AQ90" i="66" s="1"/>
  <c r="I89" i="27"/>
  <c r="AQ85" i="66" s="1"/>
  <c r="N91" i="27"/>
  <c r="O91" i="27" s="1"/>
  <c r="AR87" i="66" s="1"/>
  <c r="N24" i="27"/>
  <c r="O24" i="27" s="1"/>
  <c r="AR20" i="66" s="1"/>
  <c r="I43" i="27"/>
  <c r="AQ39" i="66" s="1"/>
  <c r="N202" i="27"/>
  <c r="O202" i="27" s="1"/>
  <c r="AR198" i="66" s="1"/>
  <c r="N145" i="27"/>
  <c r="O145" i="27" s="1"/>
  <c r="AR141" i="66" s="1"/>
  <c r="I73" i="27"/>
  <c r="AQ69" i="66" s="1"/>
  <c r="N173" i="27"/>
  <c r="O173" i="27" s="1"/>
  <c r="AR169" i="66" s="1"/>
  <c r="R6" i="80"/>
  <c r="I237" i="27"/>
  <c r="N30" i="27"/>
  <c r="O30" i="27" s="1"/>
  <c r="AR26" i="66" s="1"/>
  <c r="N175" i="27"/>
  <c r="O175" i="27" s="1"/>
  <c r="AR171" i="66" s="1"/>
  <c r="I77" i="27"/>
  <c r="AQ73" i="66" s="1"/>
  <c r="N189" i="27"/>
  <c r="O189" i="27" s="1"/>
  <c r="AR185" i="66" s="1"/>
  <c r="N8" i="27"/>
  <c r="O8" i="27" s="1"/>
  <c r="AR4" i="66" s="1"/>
  <c r="I92" i="27"/>
  <c r="AQ88" i="66" s="1"/>
  <c r="I218" i="27"/>
  <c r="AQ214" i="66" s="1"/>
  <c r="I106" i="27"/>
  <c r="AQ102" i="66" s="1"/>
  <c r="I110" i="27"/>
  <c r="AQ106" i="66" s="1"/>
  <c r="I120" i="27"/>
  <c r="AQ116" i="66" s="1"/>
  <c r="N129" i="27"/>
  <c r="O129" i="27" s="1"/>
  <c r="AR125" i="66" s="1"/>
  <c r="N182" i="27"/>
  <c r="O182" i="27" s="1"/>
  <c r="AR178" i="66" s="1"/>
  <c r="I112" i="27"/>
  <c r="AQ108" i="66" s="1"/>
  <c r="N49" i="27"/>
  <c r="O49" i="27" s="1"/>
  <c r="AR45" i="66" s="1"/>
  <c r="N31" i="27"/>
  <c r="O31" i="27" s="1"/>
  <c r="AR27" i="66" s="1"/>
  <c r="I221" i="27"/>
  <c r="AQ217" i="66" s="1"/>
  <c r="I160" i="27"/>
  <c r="AQ156" i="66" s="1"/>
  <c r="N55" i="27"/>
  <c r="O55" i="27" s="1"/>
  <c r="AR51" i="66" s="1"/>
  <c r="N146" i="27"/>
  <c r="O146" i="27" s="1"/>
  <c r="AR142" i="66" s="1"/>
  <c r="N119" i="27"/>
  <c r="O119" i="27" s="1"/>
  <c r="AR115" i="66" s="1"/>
  <c r="I58" i="27"/>
  <c r="AQ54" i="66" s="1"/>
  <c r="N124" i="27"/>
  <c r="O124" i="27" s="1"/>
  <c r="AR120" i="66" s="1"/>
  <c r="I59" i="27"/>
  <c r="AQ55" i="66" s="1"/>
  <c r="I128" i="27"/>
  <c r="AQ124" i="66" s="1"/>
  <c r="N47" i="27"/>
  <c r="O47" i="27" s="1"/>
  <c r="AR43" i="66" s="1"/>
  <c r="I97" i="27"/>
  <c r="AQ93" i="66" s="1"/>
  <c r="I6" i="27"/>
  <c r="AQ2" i="66" s="1"/>
  <c r="N17" i="27"/>
  <c r="O17" i="27" s="1"/>
  <c r="AR13" i="66" s="1"/>
  <c r="I71" i="27"/>
  <c r="AQ67" i="66" s="1"/>
  <c r="N57" i="27"/>
  <c r="O57" i="27" s="1"/>
  <c r="AR53" i="66" s="1"/>
  <c r="I40" i="27"/>
  <c r="AQ36" i="66" s="1"/>
  <c r="N27" i="27"/>
  <c r="O27" i="27" s="1"/>
  <c r="AR23" i="66" s="1"/>
  <c r="I26" i="27"/>
  <c r="AQ22" i="66" s="1"/>
  <c r="N132" i="27"/>
  <c r="O132" i="27" s="1"/>
  <c r="AR128" i="66" s="1"/>
  <c r="N238" i="27"/>
  <c r="O238" i="27" s="1"/>
  <c r="N114" i="27"/>
  <c r="O114" i="27" s="1"/>
  <c r="AR110" i="66" s="1"/>
  <c r="N52" i="27"/>
  <c r="O52" i="27" s="1"/>
  <c r="AR48" i="66" s="1"/>
  <c r="I72" i="27"/>
  <c r="AQ68" i="66" s="1"/>
  <c r="I7" i="27"/>
  <c r="AQ3" i="66" s="1"/>
  <c r="P6" i="80"/>
  <c r="N75" i="27"/>
  <c r="O75" i="27" s="1"/>
  <c r="AR71" i="66" s="1"/>
  <c r="I220" i="27"/>
  <c r="AQ216" i="66" s="1"/>
  <c r="I53" i="27"/>
  <c r="AQ49" i="66" s="1"/>
  <c r="N227" i="27"/>
  <c r="O227" i="27" s="1"/>
  <c r="I230" i="27"/>
  <c r="N42" i="27"/>
  <c r="O42" i="27" s="1"/>
  <c r="AR38" i="66" s="1"/>
  <c r="I156" i="27"/>
  <c r="AQ152" i="66" s="1"/>
  <c r="I115" i="27"/>
  <c r="AQ111" i="66" s="1"/>
  <c r="N103" i="27"/>
  <c r="O103" i="27" s="1"/>
  <c r="AR99" i="66" s="1"/>
  <c r="I10" i="27"/>
  <c r="AQ6" i="66" s="1"/>
  <c r="N216" i="27"/>
  <c r="O216" i="27" s="1"/>
  <c r="AR212" i="66" s="1"/>
  <c r="N82" i="27"/>
  <c r="O82" i="27" s="1"/>
  <c r="AR78" i="66" s="1"/>
  <c r="N148" i="27"/>
  <c r="O148" i="27" s="1"/>
  <c r="AR144" i="66" s="1"/>
  <c r="N159" i="27"/>
  <c r="O159" i="27" s="1"/>
  <c r="AR155" i="66" s="1"/>
  <c r="N14" i="27"/>
  <c r="O14" i="27" s="1"/>
  <c r="AR10" i="66" s="1"/>
  <c r="I102" i="27"/>
  <c r="AQ98" i="66" s="1"/>
  <c r="I33" i="27"/>
  <c r="AQ29" i="66" s="1"/>
  <c r="N126" i="27"/>
  <c r="O126" i="27" s="1"/>
  <c r="AR122" i="66" s="1"/>
  <c r="N84" i="27"/>
  <c r="O84" i="27" s="1"/>
  <c r="AR80" i="66" s="1"/>
  <c r="I224" i="27"/>
  <c r="AQ220" i="66" s="1"/>
  <c r="N142" i="27"/>
  <c r="O142" i="27" s="1"/>
  <c r="AR138" i="66" s="1"/>
  <c r="I233" i="27"/>
  <c r="N233" i="27"/>
  <c r="O233" i="27" s="1"/>
  <c r="I62" i="27"/>
  <c r="AQ58" i="66" s="1"/>
  <c r="I231" i="27"/>
  <c r="I29" i="27"/>
  <c r="AQ25" i="66" s="1"/>
  <c r="N80" i="27"/>
  <c r="O80" i="27" s="1"/>
  <c r="AR76" i="66" s="1"/>
  <c r="I166" i="27"/>
  <c r="AQ162" i="66" s="1"/>
  <c r="I229" i="27"/>
  <c r="I95" i="27"/>
  <c r="AQ91" i="66" s="1"/>
  <c r="I117" i="27"/>
  <c r="AQ113" i="66" s="1"/>
  <c r="I108" i="27"/>
  <c r="AQ104" i="66" s="1"/>
  <c r="N111" i="27"/>
  <c r="O111" i="27" s="1"/>
  <c r="AR107" i="66" s="1"/>
  <c r="N22" i="27"/>
  <c r="O22" i="27" s="1"/>
  <c r="AR18" i="66" s="1"/>
  <c r="N98" i="27"/>
  <c r="O98" i="27" s="1"/>
  <c r="AR94" i="66" s="1"/>
  <c r="I118" i="27"/>
  <c r="AQ114" i="66" s="1"/>
  <c r="N28" i="27"/>
  <c r="O28" i="27" s="1"/>
  <c r="AR24" i="66" s="1"/>
  <c r="N147" i="27"/>
  <c r="O147" i="27" s="1"/>
  <c r="AR143" i="66" s="1"/>
  <c r="N12" i="27"/>
  <c r="O12" i="27" s="1"/>
  <c r="AR8" i="66" s="1"/>
  <c r="I162" i="27"/>
  <c r="AQ158" i="66" s="1"/>
  <c r="I70" i="27"/>
  <c r="AQ66" i="66" s="1"/>
  <c r="I38" i="27"/>
  <c r="AQ34" i="66" s="1"/>
  <c r="N167" i="27"/>
  <c r="O167" i="27" s="1"/>
  <c r="AR163" i="66" s="1"/>
  <c r="I88" i="27"/>
  <c r="AQ84" i="66" s="1"/>
  <c r="I46" i="27"/>
  <c r="AQ42" i="66" s="1"/>
  <c r="I11" i="27"/>
  <c r="AQ7" i="66" s="1"/>
  <c r="N155" i="27"/>
  <c r="O155" i="27" s="1"/>
  <c r="AR151" i="66" s="1"/>
  <c r="N158" i="27"/>
  <c r="O158" i="27" s="1"/>
  <c r="AR154" i="66" s="1"/>
  <c r="N234" i="27"/>
  <c r="O234" i="27" s="1"/>
  <c r="N171" i="27"/>
  <c r="O171" i="27" s="1"/>
  <c r="AR167" i="66" s="1"/>
  <c r="I171" i="27"/>
  <c r="AQ167" i="66" s="1"/>
  <c r="N67" i="27"/>
  <c r="O67" i="27" s="1"/>
  <c r="AR63" i="66" s="1"/>
  <c r="I36" i="27"/>
  <c r="AQ32" i="66" s="1"/>
  <c r="N37" i="27"/>
  <c r="O37" i="27" s="1"/>
  <c r="AR33" i="66" s="1"/>
  <c r="I90" i="27"/>
  <c r="AQ86" i="66" s="1"/>
  <c r="N116" i="27"/>
  <c r="O116" i="27" s="1"/>
  <c r="AR112" i="66" s="1"/>
  <c r="I18" i="27"/>
  <c r="AQ14" i="66" s="1"/>
  <c r="R32" i="15"/>
  <c r="AM28" i="66" s="1"/>
  <c r="AF28" i="66"/>
  <c r="I153" i="27"/>
  <c r="AQ149" i="66" s="1"/>
  <c r="N99" i="27"/>
  <c r="O99" i="27" s="1"/>
  <c r="AR95" i="66" s="1"/>
  <c r="N232" i="27"/>
  <c r="O232" i="27" s="1"/>
  <c r="I123" i="27"/>
  <c r="AQ119" i="66" s="1"/>
  <c r="N61" i="27"/>
  <c r="O61" i="27" s="1"/>
  <c r="AR57" i="66" s="1"/>
  <c r="N151" i="27"/>
  <c r="O151" i="27" s="1"/>
  <c r="AR147" i="66" s="1"/>
  <c r="I125" i="27"/>
  <c r="AQ121" i="66" s="1"/>
  <c r="N134" i="27"/>
  <c r="O134" i="27" s="1"/>
  <c r="AR130" i="66" s="1"/>
  <c r="N150" i="27"/>
  <c r="O150" i="27" s="1"/>
  <c r="AR146" i="66" s="1"/>
  <c r="I154" i="27"/>
  <c r="AQ150" i="66" s="1"/>
  <c r="N45" i="27"/>
  <c r="O45" i="27" s="1"/>
  <c r="AR41" i="66" s="1"/>
  <c r="N222" i="27"/>
  <c r="O222" i="27" s="1"/>
  <c r="AR218" i="66" s="1"/>
  <c r="AF140" i="66"/>
  <c r="AF47" i="66"/>
  <c r="R51" i="15"/>
  <c r="AM47" i="66" s="1"/>
  <c r="I20" i="27"/>
  <c r="AQ16" i="66" s="1"/>
  <c r="P14" i="15"/>
  <c r="AH10" i="66" s="1"/>
  <c r="I83" i="27"/>
  <c r="AQ79" i="66" s="1"/>
  <c r="AF132" i="66"/>
  <c r="P136" i="15"/>
  <c r="AH132" i="66" s="1"/>
  <c r="I100" i="27"/>
  <c r="AQ96" i="66" s="1"/>
  <c r="P41" i="15"/>
  <c r="AH37" i="66" s="1"/>
  <c r="I34" i="27"/>
  <c r="AQ30" i="66" s="1"/>
  <c r="R134" i="15"/>
  <c r="AM130" i="66" s="1"/>
  <c r="I96" i="27"/>
  <c r="AQ92" i="66" s="1"/>
  <c r="N113" i="27"/>
  <c r="O113" i="27" s="1"/>
  <c r="AR109" i="66" s="1"/>
  <c r="R41" i="15"/>
  <c r="AM37" i="66" s="1"/>
  <c r="R121" i="15"/>
  <c r="AM117" i="66" s="1"/>
  <c r="AF117" i="66"/>
  <c r="P49" i="15"/>
  <c r="AH45" i="66" s="1"/>
  <c r="AF45" i="66"/>
  <c r="R31" i="15"/>
  <c r="AM27" i="66" s="1"/>
  <c r="AF27" i="66"/>
  <c r="P117" i="15"/>
  <c r="AH113" i="66" s="1"/>
  <c r="AF113" i="66"/>
  <c r="AF138" i="66"/>
  <c r="AF6" i="66"/>
  <c r="AF25" i="66"/>
  <c r="R29" i="15"/>
  <c r="AM25" i="66" s="1"/>
  <c r="P10" i="15"/>
  <c r="AH6" i="66" s="1"/>
  <c r="AF158" i="66"/>
  <c r="R74" i="15"/>
  <c r="AM70" i="66" s="1"/>
  <c r="P148" i="15"/>
  <c r="AH144" i="66" s="1"/>
  <c r="R167" i="15"/>
  <c r="AM163" i="66" s="1"/>
  <c r="R25" i="15"/>
  <c r="AM21" i="66" s="1"/>
  <c r="P167" i="15"/>
  <c r="AH163" i="66" s="1"/>
  <c r="I54" i="27"/>
  <c r="AQ50" i="66" s="1"/>
  <c r="P82" i="15"/>
  <c r="AH78" i="66" s="1"/>
  <c r="AF130" i="66"/>
  <c r="AF14" i="66"/>
  <c r="R18" i="15"/>
  <c r="AM14" i="66" s="1"/>
  <c r="AF159" i="66"/>
  <c r="AF125" i="66"/>
  <c r="AF10" i="66"/>
  <c r="R26" i="15"/>
  <c r="AM22" i="66" s="1"/>
  <c r="R129" i="15"/>
  <c r="AM125" i="66" s="1"/>
  <c r="P171" i="15"/>
  <c r="AH167" i="66" s="1"/>
  <c r="R24" i="15"/>
  <c r="AM20" i="66" s="1"/>
  <c r="R128" i="15"/>
  <c r="AM124" i="66" s="1"/>
  <c r="AF22" i="66"/>
  <c r="P24" i="15"/>
  <c r="AH20" i="66" s="1"/>
  <c r="AF216" i="66"/>
  <c r="R200" i="15"/>
  <c r="AM196" i="66" s="1"/>
  <c r="P128" i="15"/>
  <c r="AH124" i="66" s="1"/>
  <c r="R220" i="15"/>
  <c r="AM216" i="66" s="1"/>
  <c r="R171" i="15"/>
  <c r="AM167" i="66" s="1"/>
  <c r="R170" i="15"/>
  <c r="AM166" i="66" s="1"/>
  <c r="P16" i="15"/>
  <c r="AH12" i="66" s="1"/>
  <c r="AF21" i="66"/>
  <c r="R223" i="15"/>
  <c r="AM219" i="66" s="1"/>
  <c r="P223" i="15"/>
  <c r="AH219" i="66" s="1"/>
  <c r="AF219" i="66"/>
  <c r="AF9" i="66"/>
  <c r="P165" i="15"/>
  <c r="AH161" i="66" s="1"/>
  <c r="P138" i="15"/>
  <c r="AH134" i="66" s="1"/>
  <c r="AF36" i="66"/>
  <c r="AF214" i="66"/>
  <c r="P218" i="15"/>
  <c r="AH214" i="66" s="1"/>
  <c r="R218" i="15"/>
  <c r="AM214" i="66" s="1"/>
  <c r="R138" i="15"/>
  <c r="AM134" i="66" s="1"/>
  <c r="AF12" i="66"/>
  <c r="P40" i="15"/>
  <c r="AH36" i="66" s="1"/>
  <c r="AF213" i="66"/>
  <c r="P217" i="15"/>
  <c r="AH213" i="66" s="1"/>
  <c r="R217" i="15"/>
  <c r="AM213" i="66" s="1"/>
  <c r="AF218" i="66"/>
  <c r="R222" i="15"/>
  <c r="AM218" i="66" s="1"/>
  <c r="P222" i="15"/>
  <c r="AH218" i="66" s="1"/>
  <c r="P166" i="15"/>
  <c r="AH162" i="66" s="1"/>
  <c r="AF221" i="66"/>
  <c r="P225" i="15"/>
  <c r="AH221" i="66" s="1"/>
  <c r="R225" i="15"/>
  <c r="AM221" i="66" s="1"/>
  <c r="R137" i="15"/>
  <c r="AM133" i="66" s="1"/>
  <c r="AF101" i="66"/>
  <c r="AF212" i="66"/>
  <c r="R216" i="15"/>
  <c r="AM212" i="66" s="1"/>
  <c r="P216" i="15"/>
  <c r="AH212" i="66" s="1"/>
  <c r="R224" i="15"/>
  <c r="AM220" i="66" s="1"/>
  <c r="P224" i="15"/>
  <c r="AH220" i="66" s="1"/>
  <c r="AF220" i="66"/>
  <c r="AF215" i="66"/>
  <c r="P219" i="15"/>
  <c r="AH215" i="66" s="1"/>
  <c r="R219" i="15"/>
  <c r="AM215" i="66" s="1"/>
  <c r="P105" i="15"/>
  <c r="AH101" i="66" s="1"/>
  <c r="AF64" i="66"/>
  <c r="P221" i="15"/>
  <c r="AH217" i="66" s="1"/>
  <c r="R221" i="15"/>
  <c r="AM217" i="66" s="1"/>
  <c r="AF217" i="66"/>
  <c r="R100" i="15"/>
  <c r="AM96" i="66" s="1"/>
  <c r="AF166" i="66"/>
  <c r="AF96" i="66"/>
  <c r="R146" i="15"/>
  <c r="AM142" i="66" s="1"/>
  <c r="R135" i="15"/>
  <c r="AM131" i="66" s="1"/>
  <c r="AF177" i="66"/>
  <c r="P146" i="15"/>
  <c r="AH142" i="66" s="1"/>
  <c r="P135" i="15"/>
  <c r="AH131" i="66" s="1"/>
  <c r="R181" i="15"/>
  <c r="AM177" i="66" s="1"/>
  <c r="R20" i="15"/>
  <c r="AM16" i="66" s="1"/>
  <c r="P71" i="15"/>
  <c r="AH67" i="66" s="1"/>
  <c r="R71" i="15"/>
  <c r="AM67" i="66" s="1"/>
  <c r="AF175" i="66"/>
  <c r="R162" i="15"/>
  <c r="AM158" i="66" s="1"/>
  <c r="P37" i="15"/>
  <c r="AH33" i="66" s="1"/>
  <c r="AF33" i="66"/>
  <c r="P66" i="15"/>
  <c r="AH62" i="66" s="1"/>
  <c r="AF16" i="66"/>
  <c r="R163" i="15"/>
  <c r="AM159" i="66" s="1"/>
  <c r="P124" i="15"/>
  <c r="AH120" i="66" s="1"/>
  <c r="P133" i="15"/>
  <c r="AH129" i="66" s="1"/>
  <c r="R168" i="15"/>
  <c r="AM164" i="66" s="1"/>
  <c r="R133" i="15"/>
  <c r="AM129" i="66" s="1"/>
  <c r="AF146" i="66"/>
  <c r="R147" i="15"/>
  <c r="AM143" i="66" s="1"/>
  <c r="P85" i="15"/>
  <c r="AH81" i="66" s="1"/>
  <c r="P56" i="15"/>
  <c r="AH52" i="66" s="1"/>
  <c r="R169" i="15"/>
  <c r="AM165" i="66" s="1"/>
  <c r="R89" i="15"/>
  <c r="AM85" i="66" s="1"/>
  <c r="P196" i="15"/>
  <c r="AH192" i="66" s="1"/>
  <c r="P127" i="15"/>
  <c r="AH123" i="66" s="1"/>
  <c r="AF31" i="66"/>
  <c r="R91" i="15"/>
  <c r="AM87" i="66" s="1"/>
  <c r="R73" i="15"/>
  <c r="AM69" i="66" s="1"/>
  <c r="R127" i="15"/>
  <c r="AM123" i="66" s="1"/>
  <c r="AF87" i="66"/>
  <c r="P35" i="15"/>
  <c r="AH31" i="66" s="1"/>
  <c r="R150" i="15"/>
  <c r="AM146" i="66" s="1"/>
  <c r="P73" i="15"/>
  <c r="AH69" i="66" s="1"/>
  <c r="AF115" i="66"/>
  <c r="P147" i="15"/>
  <c r="AH143" i="66" s="1"/>
  <c r="P42" i="15"/>
  <c r="AH38" i="66" s="1"/>
  <c r="P180" i="15"/>
  <c r="AH176" i="66" s="1"/>
  <c r="AF38" i="66"/>
  <c r="AF52" i="66"/>
  <c r="AF81" i="66"/>
  <c r="R196" i="15"/>
  <c r="AM192" i="66" s="1"/>
  <c r="AF141" i="66"/>
  <c r="P169" i="15"/>
  <c r="AH165" i="66" s="1"/>
  <c r="P115" i="15"/>
  <c r="AH111" i="66" s="1"/>
  <c r="AF162" i="66"/>
  <c r="AF137" i="66"/>
  <c r="R114" i="15"/>
  <c r="AM110" i="66" s="1"/>
  <c r="P210" i="15"/>
  <c r="AH206" i="66" s="1"/>
  <c r="AF206" i="66"/>
  <c r="P215" i="15"/>
  <c r="AH211" i="66" s="1"/>
  <c r="AF211" i="66"/>
  <c r="R210" i="15"/>
  <c r="AM206" i="66" s="1"/>
  <c r="P114" i="15"/>
  <c r="AH110" i="66" s="1"/>
  <c r="AF62" i="66"/>
  <c r="R140" i="15"/>
  <c r="AM136" i="66" s="1"/>
  <c r="P64" i="15"/>
  <c r="AH60" i="66" s="1"/>
  <c r="P168" i="15"/>
  <c r="AH164" i="66" s="1"/>
  <c r="AF11" i="66"/>
  <c r="R215" i="15"/>
  <c r="AM211" i="66" s="1"/>
  <c r="P72" i="15"/>
  <c r="AH68" i="66" s="1"/>
  <c r="AF68" i="66"/>
  <c r="R199" i="15"/>
  <c r="AM195" i="66" s="1"/>
  <c r="P140" i="15"/>
  <c r="AH136" i="66" s="1"/>
  <c r="AF60" i="66"/>
  <c r="P137" i="15"/>
  <c r="AH133" i="66" s="1"/>
  <c r="AF83" i="66"/>
  <c r="P142" i="15"/>
  <c r="AH138" i="66" s="1"/>
  <c r="AF121" i="66"/>
  <c r="P68" i="15"/>
  <c r="AH64" i="66" s="1"/>
  <c r="AF197" i="66"/>
  <c r="AF144" i="66"/>
  <c r="R125" i="15"/>
  <c r="AM121" i="66" s="1"/>
  <c r="R201" i="15"/>
  <c r="AM197" i="66" s="1"/>
  <c r="R104" i="15"/>
  <c r="AM100" i="66" s="1"/>
  <c r="P104" i="15"/>
  <c r="AH100" i="66" s="1"/>
  <c r="AF150" i="66"/>
  <c r="P50" i="15"/>
  <c r="AH46" i="66" s="1"/>
  <c r="P174" i="15"/>
  <c r="AH170" i="66" s="1"/>
  <c r="R202" i="15"/>
  <c r="AM198" i="66" s="1"/>
  <c r="AF195" i="66"/>
  <c r="R141" i="15"/>
  <c r="AM137" i="66" s="1"/>
  <c r="AF198" i="66"/>
  <c r="R139" i="15"/>
  <c r="AM135" i="66" s="1"/>
  <c r="P144" i="15"/>
  <c r="AH140" i="66" s="1"/>
  <c r="P154" i="15"/>
  <c r="AH150" i="66" s="1"/>
  <c r="P152" i="15"/>
  <c r="AH148" i="66" s="1"/>
  <c r="AF46" i="66"/>
  <c r="P65" i="15"/>
  <c r="AH61" i="66" s="1"/>
  <c r="AF148" i="66"/>
  <c r="AF91" i="66"/>
  <c r="P57" i="15"/>
  <c r="AH53" i="66" s="1"/>
  <c r="P12" i="15"/>
  <c r="AH8" i="66" s="1"/>
  <c r="P76" i="15"/>
  <c r="AH72" i="66" s="1"/>
  <c r="R153" i="15"/>
  <c r="AM149" i="66" s="1"/>
  <c r="P87" i="15"/>
  <c r="AH83" i="66" s="1"/>
  <c r="P60" i="15"/>
  <c r="AH56" i="66" s="1"/>
  <c r="R15" i="15"/>
  <c r="AM11" i="66" s="1"/>
  <c r="R82" i="15"/>
  <c r="AM78" i="66" s="1"/>
  <c r="R57" i="15"/>
  <c r="AM53" i="66" s="1"/>
  <c r="AF196" i="66"/>
  <c r="AF30" i="66"/>
  <c r="R13" i="15"/>
  <c r="AM9" i="66" s="1"/>
  <c r="AF182" i="66"/>
  <c r="R186" i="15"/>
  <c r="AM182" i="66" s="1"/>
  <c r="AF149" i="66"/>
  <c r="AF40" i="66"/>
  <c r="AF58" i="66"/>
  <c r="R145" i="15"/>
  <c r="AM141" i="66" s="1"/>
  <c r="P44" i="15"/>
  <c r="AH40" i="66" s="1"/>
  <c r="R195" i="15"/>
  <c r="AM191" i="66" s="1"/>
  <c r="R208" i="15"/>
  <c r="AM204" i="66" s="1"/>
  <c r="AF56" i="66"/>
  <c r="P208" i="15"/>
  <c r="AH204" i="66" s="1"/>
  <c r="AF44" i="66"/>
  <c r="AF170" i="66"/>
  <c r="P139" i="15"/>
  <c r="AH135" i="66" s="1"/>
  <c r="AF61" i="66"/>
  <c r="R48" i="15"/>
  <c r="AM44" i="66" s="1"/>
  <c r="R95" i="15"/>
  <c r="AM91" i="66" s="1"/>
  <c r="AF120" i="66"/>
  <c r="R165" i="15"/>
  <c r="AM161" i="66" s="1"/>
  <c r="AF70" i="66"/>
  <c r="P126" i="15"/>
  <c r="AH122" i="66" s="1"/>
  <c r="AF85" i="66"/>
  <c r="P19" i="15"/>
  <c r="AH15" i="66" s="1"/>
  <c r="R126" i="15"/>
  <c r="AM122" i="66" s="1"/>
  <c r="R119" i="15"/>
  <c r="AM115" i="66" s="1"/>
  <c r="R180" i="15"/>
  <c r="AM176" i="66" s="1"/>
  <c r="R212" i="15"/>
  <c r="AM208" i="66" s="1"/>
  <c r="P212" i="15"/>
  <c r="AH208" i="66" s="1"/>
  <c r="P214" i="15"/>
  <c r="AH210" i="66" s="1"/>
  <c r="R214" i="15"/>
  <c r="AM210" i="66" s="1"/>
  <c r="P213" i="15"/>
  <c r="AH209" i="66" s="1"/>
  <c r="R213" i="15"/>
  <c r="AM209" i="66" s="1"/>
  <c r="R211" i="15"/>
  <c r="AM207" i="66" s="1"/>
  <c r="P211" i="15"/>
  <c r="AH207" i="66" s="1"/>
  <c r="P209" i="15"/>
  <c r="AH205" i="66" s="1"/>
  <c r="R209" i="15"/>
  <c r="AM205" i="66" s="1"/>
  <c r="P206" i="15"/>
  <c r="AH202" i="66" s="1"/>
  <c r="AF202" i="66"/>
  <c r="R206" i="15"/>
  <c r="AM202" i="66" s="1"/>
  <c r="R205" i="15"/>
  <c r="AM201" i="66" s="1"/>
  <c r="P205" i="15"/>
  <c r="AH201" i="66" s="1"/>
  <c r="AF201" i="66"/>
  <c r="P207" i="15"/>
  <c r="AH203" i="66" s="1"/>
  <c r="R207" i="15"/>
  <c r="AM203" i="66" s="1"/>
  <c r="R204" i="15"/>
  <c r="AM200" i="66" s="1"/>
  <c r="P204" i="15"/>
  <c r="AH200" i="66" s="1"/>
  <c r="AF200" i="66"/>
  <c r="P203" i="15"/>
  <c r="AH199" i="66" s="1"/>
  <c r="AF199" i="66"/>
  <c r="R203" i="15"/>
  <c r="AM199" i="66" s="1"/>
  <c r="P179" i="15"/>
  <c r="AH175" i="66" s="1"/>
  <c r="P62" i="15"/>
  <c r="AH58" i="66" s="1"/>
  <c r="AF191" i="66"/>
  <c r="P155" i="15"/>
  <c r="AH151" i="66" s="1"/>
  <c r="P34" i="15"/>
  <c r="AH30" i="66" s="1"/>
  <c r="P192" i="15"/>
  <c r="AH188" i="66" s="1"/>
  <c r="R76" i="15"/>
  <c r="AM72" i="66" s="1"/>
  <c r="R36" i="15"/>
  <c r="AM32" i="66" s="1"/>
  <c r="P36" i="15"/>
  <c r="AH32" i="66" s="1"/>
  <c r="R155" i="15"/>
  <c r="AM151" i="66" s="1"/>
  <c r="R161" i="15"/>
  <c r="AM157" i="66" s="1"/>
  <c r="R193" i="15"/>
  <c r="AM189" i="66" s="1"/>
  <c r="P161" i="15"/>
  <c r="AH157" i="66" s="1"/>
  <c r="P193" i="15"/>
  <c r="AH189" i="66" s="1"/>
  <c r="AF188" i="66"/>
  <c r="AF71" i="66"/>
  <c r="AF106" i="66"/>
  <c r="P110" i="15"/>
  <c r="AH106" i="66" s="1"/>
  <c r="R130" i="15"/>
  <c r="AM126" i="66" s="1"/>
  <c r="AF180" i="66"/>
  <c r="R12" i="15"/>
  <c r="AM8" i="66" s="1"/>
  <c r="AF126" i="66"/>
  <c r="AF111" i="66"/>
  <c r="P184" i="15"/>
  <c r="AH180" i="66" s="1"/>
  <c r="R78" i="15"/>
  <c r="AM74" i="66" s="1"/>
  <c r="P78" i="15"/>
  <c r="AH74" i="66" s="1"/>
  <c r="AF74" i="66"/>
  <c r="P143" i="15"/>
  <c r="AH139" i="66" s="1"/>
  <c r="AF13" i="66"/>
  <c r="AF119" i="66"/>
  <c r="R123" i="15"/>
  <c r="AM119" i="66" s="1"/>
  <c r="P17" i="15"/>
  <c r="AH13" i="66" s="1"/>
  <c r="R143" i="15"/>
  <c r="AM139" i="66" s="1"/>
  <c r="R122" i="15"/>
  <c r="AM118" i="66" s="1"/>
  <c r="AF118" i="66"/>
  <c r="P122" i="15"/>
  <c r="AH118" i="66" s="1"/>
  <c r="P123" i="15"/>
  <c r="AH119" i="66" s="1"/>
  <c r="AF15" i="66"/>
  <c r="R159" i="15"/>
  <c r="AM155" i="66" s="1"/>
  <c r="P159" i="15"/>
  <c r="AH155" i="66" s="1"/>
  <c r="AF155" i="66"/>
  <c r="AF75" i="66"/>
  <c r="P79" i="15"/>
  <c r="AH75" i="66" s="1"/>
  <c r="R79" i="15"/>
  <c r="AM75" i="66" s="1"/>
  <c r="R23" i="15"/>
  <c r="AM19" i="66" s="1"/>
  <c r="P23" i="15"/>
  <c r="AH19" i="66" s="1"/>
  <c r="AF19" i="66"/>
  <c r="AF7" i="66"/>
  <c r="P11" i="15"/>
  <c r="AH7" i="66" s="1"/>
  <c r="R11" i="15"/>
  <c r="AM7" i="66" s="1"/>
  <c r="AF26" i="66"/>
  <c r="P30" i="15"/>
  <c r="AH26" i="66" s="1"/>
  <c r="R30" i="15"/>
  <c r="AM26" i="66" s="1"/>
  <c r="AF76" i="66"/>
  <c r="P80" i="15"/>
  <c r="AH76" i="66" s="1"/>
  <c r="R80" i="15"/>
  <c r="AM76" i="66" s="1"/>
  <c r="R27" i="15"/>
  <c r="AM23" i="66" s="1"/>
  <c r="AF23" i="66"/>
  <c r="P27" i="15"/>
  <c r="AH23" i="66" s="1"/>
  <c r="R8" i="15"/>
  <c r="AM4" i="66" s="1"/>
  <c r="P8" i="15"/>
  <c r="AH4" i="66" s="1"/>
  <c r="AF4" i="66"/>
  <c r="AF97" i="66"/>
  <c r="P101" i="15"/>
  <c r="AH97" i="66" s="1"/>
  <c r="R101" i="15"/>
  <c r="AM97" i="66" s="1"/>
  <c r="R120" i="15"/>
  <c r="AM116" i="66" s="1"/>
  <c r="AF116" i="66"/>
  <c r="P120" i="15"/>
  <c r="AH116" i="66" s="1"/>
  <c r="R194" i="15"/>
  <c r="AM190" i="66" s="1"/>
  <c r="AF190" i="66"/>
  <c r="P194" i="15"/>
  <c r="AH190" i="66" s="1"/>
  <c r="P102" i="15"/>
  <c r="AH98" i="66" s="1"/>
  <c r="AF98" i="66"/>
  <c r="R102" i="15"/>
  <c r="AM98" i="66" s="1"/>
  <c r="AF49" i="66"/>
  <c r="R53" i="15"/>
  <c r="AM49" i="66" s="1"/>
  <c r="P53" i="15"/>
  <c r="AH49" i="66" s="1"/>
  <c r="P182" i="15"/>
  <c r="AH178" i="66" s="1"/>
  <c r="R182" i="15"/>
  <c r="AM178" i="66" s="1"/>
  <c r="AF178" i="66"/>
  <c r="P7" i="15"/>
  <c r="AH3" i="66" s="1"/>
  <c r="AF3" i="66"/>
  <c r="R7" i="15"/>
  <c r="AM3" i="66" s="1"/>
  <c r="AF63" i="66"/>
  <c r="P67" i="15"/>
  <c r="AH63" i="66" s="1"/>
  <c r="R67" i="15"/>
  <c r="AM63" i="66" s="1"/>
  <c r="R160" i="15"/>
  <c r="AM156" i="66" s="1"/>
  <c r="P160" i="15"/>
  <c r="AH156" i="66" s="1"/>
  <c r="AF156" i="66"/>
  <c r="P106" i="15"/>
  <c r="AH102" i="66" s="1"/>
  <c r="R106" i="15"/>
  <c r="AM102" i="66" s="1"/>
  <c r="AF102" i="66"/>
  <c r="R86" i="15"/>
  <c r="AM82" i="66" s="1"/>
  <c r="P86" i="15"/>
  <c r="AH82" i="66" s="1"/>
  <c r="AF82" i="66"/>
  <c r="AF39" i="66"/>
  <c r="R43" i="15"/>
  <c r="AM39" i="66" s="1"/>
  <c r="P43" i="15"/>
  <c r="AH39" i="66" s="1"/>
  <c r="R55" i="15"/>
  <c r="AM51" i="66" s="1"/>
  <c r="P55" i="15"/>
  <c r="AH51" i="66" s="1"/>
  <c r="AF51" i="66"/>
  <c r="R75" i="15"/>
  <c r="AM71" i="66" s="1"/>
  <c r="AF29" i="66"/>
  <c r="R33" i="15"/>
  <c r="AM29" i="66" s="1"/>
  <c r="P33" i="15"/>
  <c r="AH29" i="66" s="1"/>
  <c r="R61" i="15"/>
  <c r="AM57" i="66" s="1"/>
  <c r="AF57" i="66"/>
  <c r="P61" i="15"/>
  <c r="AH57" i="66" s="1"/>
  <c r="P183" i="15"/>
  <c r="AH179" i="66" s="1"/>
  <c r="R183" i="15"/>
  <c r="AM179" i="66" s="1"/>
  <c r="AF179" i="66"/>
  <c r="AF80" i="66"/>
  <c r="R84" i="15"/>
  <c r="AM80" i="66" s="1"/>
  <c r="P84" i="15"/>
  <c r="AH80" i="66" s="1"/>
  <c r="R111" i="15"/>
  <c r="AM107" i="66" s="1"/>
  <c r="AF107" i="66"/>
  <c r="P111" i="15"/>
  <c r="AH107" i="66" s="1"/>
  <c r="AF2" i="66"/>
  <c r="P6" i="15"/>
  <c r="AH2" i="66" s="1"/>
  <c r="R6" i="15"/>
  <c r="AM2" i="66" s="1"/>
  <c r="R108" i="15"/>
  <c r="AM104" i="66" s="1"/>
  <c r="AF104" i="66"/>
  <c r="P108" i="15"/>
  <c r="AH104" i="66" s="1"/>
  <c r="P175" i="15"/>
  <c r="AH171" i="66" s="1"/>
  <c r="R175" i="15"/>
  <c r="AM171" i="66" s="1"/>
  <c r="AF171" i="66"/>
  <c r="P77" i="15"/>
  <c r="AH73" i="66" s="1"/>
  <c r="R77" i="15"/>
  <c r="AM73" i="66" s="1"/>
  <c r="AF73" i="66"/>
  <c r="AF152" i="66"/>
  <c r="P156" i="15"/>
  <c r="AH152" i="66" s="1"/>
  <c r="R156" i="15"/>
  <c r="AM152" i="66" s="1"/>
  <c r="R92" i="15"/>
  <c r="AM88" i="66" s="1"/>
  <c r="P92" i="15"/>
  <c r="AH88" i="66" s="1"/>
  <c r="AF88" i="66"/>
  <c r="AF114" i="66"/>
  <c r="P118" i="15"/>
  <c r="AH114" i="66" s="1"/>
  <c r="R118" i="15"/>
  <c r="AM114" i="66" s="1"/>
  <c r="R158" i="15"/>
  <c r="AM154" i="66" s="1"/>
  <c r="AF154" i="66"/>
  <c r="P158" i="15"/>
  <c r="AH154" i="66" s="1"/>
  <c r="AF90" i="66"/>
  <c r="P94" i="15"/>
  <c r="AH90" i="66" s="1"/>
  <c r="R94" i="15"/>
  <c r="AM90" i="66" s="1"/>
  <c r="R59" i="15"/>
  <c r="AM55" i="66" s="1"/>
  <c r="AF55" i="66"/>
  <c r="P59" i="15"/>
  <c r="AH55" i="66" s="1"/>
  <c r="R197" i="15"/>
  <c r="AM193" i="66" s="1"/>
  <c r="P197" i="15"/>
  <c r="AH193" i="66" s="1"/>
  <c r="P116" i="15"/>
  <c r="AH112" i="66" s="1"/>
  <c r="AF112" i="66"/>
  <c r="R116" i="15"/>
  <c r="AM112" i="66" s="1"/>
  <c r="R149" i="15"/>
  <c r="AM145" i="66" s="1"/>
  <c r="AF94" i="66"/>
  <c r="P98" i="15"/>
  <c r="AH94" i="66" s="1"/>
  <c r="R98" i="15"/>
  <c r="AM94" i="66" s="1"/>
  <c r="P90" i="15"/>
  <c r="AH86" i="66" s="1"/>
  <c r="AF86" i="66"/>
  <c r="R90" i="15"/>
  <c r="AM86" i="66" s="1"/>
  <c r="AF59" i="66"/>
  <c r="R63" i="15"/>
  <c r="AM59" i="66" s="1"/>
  <c r="P63" i="15"/>
  <c r="AH59" i="66" s="1"/>
  <c r="P187" i="15"/>
  <c r="AH183" i="66" s="1"/>
  <c r="R187" i="15"/>
  <c r="AM183" i="66" s="1"/>
  <c r="AF183" i="66"/>
  <c r="R97" i="15"/>
  <c r="AM93" i="66" s="1"/>
  <c r="AF93" i="66"/>
  <c r="P97" i="15"/>
  <c r="AH93" i="66" s="1"/>
  <c r="AF50" i="66"/>
  <c r="R54" i="15"/>
  <c r="AM50" i="66" s="1"/>
  <c r="P54" i="15"/>
  <c r="AH50" i="66" s="1"/>
  <c r="R46" i="15"/>
  <c r="AM42" i="66" s="1"/>
  <c r="AF42" i="66"/>
  <c r="P46" i="15"/>
  <c r="AH42" i="66" s="1"/>
  <c r="P83" i="15"/>
  <c r="AH79" i="66" s="1"/>
  <c r="AF79" i="66"/>
  <c r="R83" i="15"/>
  <c r="AM79" i="66" s="1"/>
  <c r="AF128" i="66"/>
  <c r="P132" i="15"/>
  <c r="AH128" i="66" s="1"/>
  <c r="R132" i="15"/>
  <c r="AM128" i="66" s="1"/>
  <c r="P99" i="15"/>
  <c r="AH95" i="66" s="1"/>
  <c r="R99" i="15"/>
  <c r="AM95" i="66" s="1"/>
  <c r="AF95" i="66"/>
  <c r="P45" i="15"/>
  <c r="AH41" i="66" s="1"/>
  <c r="AF41" i="66"/>
  <c r="R45" i="15"/>
  <c r="AM41" i="66" s="1"/>
  <c r="R21" i="15"/>
  <c r="AM17" i="66" s="1"/>
  <c r="P21" i="15"/>
  <c r="AH17" i="66" s="1"/>
  <c r="AF17" i="66"/>
  <c r="P149" i="15"/>
  <c r="AH145" i="66" s="1"/>
  <c r="P198" i="15"/>
  <c r="AH194" i="66" s="1"/>
  <c r="R198" i="15"/>
  <c r="AM194" i="66" s="1"/>
  <c r="AF153" i="66"/>
  <c r="R157" i="15"/>
  <c r="AM153" i="66" s="1"/>
  <c r="P157" i="15"/>
  <c r="AH153" i="66" s="1"/>
  <c r="P47" i="15"/>
  <c r="AH43" i="66" s="1"/>
  <c r="AF43" i="66"/>
  <c r="R47" i="15"/>
  <c r="AM43" i="66" s="1"/>
  <c r="P173" i="15"/>
  <c r="AH169" i="66" s="1"/>
  <c r="R173" i="15"/>
  <c r="AM169" i="66" s="1"/>
  <c r="AF169" i="66"/>
  <c r="AF35" i="66"/>
  <c r="R39" i="15"/>
  <c r="AM35" i="66" s="1"/>
  <c r="P39" i="15"/>
  <c r="AH35" i="66" s="1"/>
  <c r="P185" i="15"/>
  <c r="AH181" i="66" s="1"/>
  <c r="R185" i="15"/>
  <c r="AM181" i="66" s="1"/>
  <c r="AF181" i="66"/>
  <c r="AF105" i="66"/>
  <c r="P109" i="15"/>
  <c r="AH105" i="66" s="1"/>
  <c r="R109" i="15"/>
  <c r="AM105" i="66" s="1"/>
  <c r="R81" i="15"/>
  <c r="AM77" i="66" s="1"/>
  <c r="AF77" i="66"/>
  <c r="P81" i="15"/>
  <c r="AH77" i="66" s="1"/>
  <c r="AF172" i="66"/>
  <c r="P176" i="15"/>
  <c r="AH172" i="66" s="1"/>
  <c r="R176" i="15"/>
  <c r="AM172" i="66" s="1"/>
  <c r="AF160" i="66"/>
  <c r="P164" i="15"/>
  <c r="AH160" i="66" s="1"/>
  <c r="R164" i="15"/>
  <c r="AM160" i="66" s="1"/>
  <c r="R107" i="15"/>
  <c r="AM103" i="66" s="1"/>
  <c r="P107" i="15"/>
  <c r="AH103" i="66" s="1"/>
  <c r="AF103" i="66"/>
  <c r="P191" i="15"/>
  <c r="AH187" i="66" s="1"/>
  <c r="R191" i="15"/>
  <c r="AM187" i="66" s="1"/>
  <c r="AF187" i="66"/>
  <c r="P112" i="15"/>
  <c r="AH108" i="66" s="1"/>
  <c r="R112" i="15"/>
  <c r="AM108" i="66" s="1"/>
  <c r="AF108" i="66"/>
  <c r="P189" i="15"/>
  <c r="AH185" i="66" s="1"/>
  <c r="R189" i="15"/>
  <c r="AM185" i="66" s="1"/>
  <c r="AF185" i="66"/>
  <c r="AF127" i="66"/>
  <c r="R131" i="15"/>
  <c r="AM127" i="66" s="1"/>
  <c r="P131" i="15"/>
  <c r="AH127" i="66" s="1"/>
  <c r="AF66" i="66"/>
  <c r="P70" i="15"/>
  <c r="AH66" i="66" s="1"/>
  <c r="R70" i="15"/>
  <c r="AM66" i="66" s="1"/>
  <c r="P177" i="15"/>
  <c r="AH173" i="66" s="1"/>
  <c r="AF173" i="66"/>
  <c r="R177" i="15"/>
  <c r="AM173" i="66" s="1"/>
  <c r="P188" i="15"/>
  <c r="AH184" i="66" s="1"/>
  <c r="R188" i="15"/>
  <c r="AM184" i="66" s="1"/>
  <c r="AF184" i="66"/>
  <c r="P190" i="15"/>
  <c r="AH186" i="66" s="1"/>
  <c r="R190" i="15"/>
  <c r="AM186" i="66" s="1"/>
  <c r="AF186" i="66"/>
  <c r="P69" i="15"/>
  <c r="AH65" i="66" s="1"/>
  <c r="AF65" i="66"/>
  <c r="R69" i="15"/>
  <c r="AM65" i="66" s="1"/>
  <c r="AF109" i="66"/>
  <c r="P113" i="15"/>
  <c r="AH109" i="66" s="1"/>
  <c r="R113" i="15"/>
  <c r="AM109" i="66" s="1"/>
  <c r="AF99" i="66"/>
  <c r="R103" i="15"/>
  <c r="AM99" i="66" s="1"/>
  <c r="P103" i="15"/>
  <c r="AH99" i="66" s="1"/>
  <c r="AF89" i="66"/>
  <c r="P93" i="15"/>
  <c r="AH89" i="66" s="1"/>
  <c r="R93" i="15"/>
  <c r="AM89" i="66" s="1"/>
  <c r="P151" i="15"/>
  <c r="AH147" i="66" s="1"/>
  <c r="AF147" i="66"/>
  <c r="R151" i="15"/>
  <c r="AM147" i="66" s="1"/>
  <c r="P28" i="15"/>
  <c r="AH24" i="66" s="1"/>
  <c r="R28" i="15"/>
  <c r="AM24" i="66" s="1"/>
  <c r="AF24" i="66"/>
  <c r="P52" i="15"/>
  <c r="AH48" i="66" s="1"/>
  <c r="AF48" i="66"/>
  <c r="R52" i="15"/>
  <c r="AM48" i="66" s="1"/>
  <c r="P22" i="15"/>
  <c r="AH18" i="66" s="1"/>
  <c r="R22" i="15"/>
  <c r="AM18" i="66" s="1"/>
  <c r="AF18" i="66"/>
  <c r="R58" i="15"/>
  <c r="AM54" i="66" s="1"/>
  <c r="P58" i="15"/>
  <c r="AH54" i="66" s="1"/>
  <c r="AF54" i="66"/>
  <c r="P172" i="15"/>
  <c r="AH168" i="66" s="1"/>
  <c r="AF168" i="66"/>
  <c r="R172" i="15"/>
  <c r="AM168" i="66" s="1"/>
  <c r="P88" i="15"/>
  <c r="AH84" i="66" s="1"/>
  <c r="AF84" i="66"/>
  <c r="R88" i="15"/>
  <c r="AM84" i="66" s="1"/>
  <c r="R9" i="15"/>
  <c r="AM5" i="66" s="1"/>
  <c r="AF5" i="66"/>
  <c r="P9" i="15"/>
  <c r="AH5" i="66" s="1"/>
  <c r="P178" i="15"/>
  <c r="AH174" i="66" s="1"/>
  <c r="AF174" i="66"/>
  <c r="R178" i="15"/>
  <c r="AM174" i="66" s="1"/>
  <c r="AF92" i="66"/>
  <c r="R96" i="15"/>
  <c r="AM92" i="66" s="1"/>
  <c r="P96" i="15"/>
  <c r="AH92" i="66" s="1"/>
  <c r="AF34" i="66"/>
  <c r="P38" i="15"/>
  <c r="AH34" i="66" s="1"/>
  <c r="R38" i="15"/>
  <c r="AM34" i="6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Ann Johanns</author>
    <author>Johanns, Ann M [ECONA]</author>
    <author>Hardy, Connie L [VAA]</author>
  </authors>
  <commentList>
    <comment ref="D4" authorId="0" shapeId="0" xr:uid="{00000000-0006-0000-0000-000001000000}">
      <text>
        <r>
          <rPr>
            <b/>
            <sz val="8"/>
            <color indexed="81"/>
            <rFont val="Tahoma"/>
            <family val="2"/>
          </rPr>
          <t>Source:</t>
        </r>
        <r>
          <rPr>
            <sz val="8"/>
            <color indexed="81"/>
            <rFont val="Tahoma"/>
            <family val="2"/>
          </rPr>
          <t xml:space="preserve"> USDA nw_gr116 Report, Iowa Soybean Processors Report
(http://www.ams.usda.gov/mnreports/LSWAgEnergy.pdf)</t>
        </r>
      </text>
    </comment>
    <comment ref="E4" authorId="0" shapeId="0" xr:uid="{00000000-0006-0000-0000-000002000000}">
      <text>
        <r>
          <rPr>
            <b/>
            <sz val="8"/>
            <color indexed="81"/>
            <rFont val="Tahoma"/>
            <family val="2"/>
          </rPr>
          <t>Source:</t>
        </r>
        <r>
          <rPr>
            <sz val="8"/>
            <color indexed="81"/>
            <rFont val="Tahoma"/>
            <family val="2"/>
          </rPr>
          <t xml:space="preserve"> USDA nw_gr116 Report, Iowa Soybean Processors Report
(http://www.ams.usda.gov/mnreports/LSWAgEnergy.pdf)</t>
        </r>
      </text>
    </comment>
    <comment ref="F4" authorId="0" shapeId="0" xr:uid="{00000000-0006-0000-0000-000003000000}">
      <text>
        <r>
          <rPr>
            <sz val="8"/>
            <color indexed="81"/>
            <rFont val="Tahoma"/>
            <family val="2"/>
          </rPr>
          <t>Price from USDA AMS
(http://www.ams.usda.gov/mnreports/LSWAgEnergy.pdf)</t>
        </r>
      </text>
    </comment>
    <comment ref="G4" authorId="0" shapeId="0" xr:uid="{00000000-0006-0000-0000-000004000000}">
      <text>
        <r>
          <rPr>
            <sz val="8"/>
            <color indexed="81"/>
            <rFont val="Tahoma"/>
            <family val="2"/>
          </rPr>
          <t>Price from: http://www.methanex.com/products/methanolprice.html</t>
        </r>
      </text>
    </comment>
    <comment ref="H4" authorId="0" shapeId="0" xr:uid="{00000000-0006-0000-0000-000005000000}">
      <text>
        <r>
          <rPr>
            <sz val="8"/>
            <color indexed="81"/>
            <rFont val="Tahoma"/>
            <family val="2"/>
          </rPr>
          <t>Price from: http://www.methanex.com/products/methanolprice.html</t>
        </r>
      </text>
    </comment>
    <comment ref="I4" authorId="0" shapeId="0" xr:uid="{00000000-0006-0000-0000-000006000000}">
      <text>
        <r>
          <rPr>
            <sz val="8"/>
            <color indexed="81"/>
            <rFont val="Tahoma"/>
            <family val="2"/>
          </rPr>
          <t>Price from: http://www.methanex.com/products/methanolprice.html</t>
        </r>
      </text>
    </comment>
    <comment ref="J4" authorId="0" shapeId="0" xr:uid="{00000000-0006-0000-0000-000007000000}">
      <text>
        <r>
          <rPr>
            <sz val="8"/>
            <color indexed="81"/>
            <rFont val="Tahoma"/>
            <family val="2"/>
          </rPr>
          <t>Price from: http://www.methanex.com/products/methanolprice.html</t>
        </r>
      </text>
    </comment>
    <comment ref="K4" authorId="0" shapeId="0" xr:uid="{00000000-0006-0000-0000-000008000000}">
      <text>
        <r>
          <rPr>
            <b/>
            <sz val="8"/>
            <color indexed="81"/>
            <rFont val="Tahoma"/>
            <family val="2"/>
          </rPr>
          <t xml:space="preserve">Source: </t>
        </r>
        <r>
          <rPr>
            <sz val="8"/>
            <color indexed="81"/>
            <rFont val="Tahoma"/>
            <family val="2"/>
          </rPr>
          <t>Energy Information Administration, 
Iowa Natural Gas Industrial Price</t>
        </r>
      </text>
    </comment>
    <comment ref="F217" authorId="1" shapeId="0" xr:uid="{F12B1EC2-D0DE-4859-8E9D-01699229ECA0}">
      <text>
        <r>
          <rPr>
            <b/>
            <sz val="9"/>
            <color indexed="81"/>
            <rFont val="Tahoma"/>
            <family val="2"/>
          </rPr>
          <t>Johanns, Ann M [ECONA]:</t>
        </r>
        <r>
          <rPr>
            <sz val="9"/>
            <color indexed="81"/>
            <rFont val="Tahoma"/>
            <family val="2"/>
          </rPr>
          <t xml:space="preserve">
No values were reported for October 2024. Average of Sept and Nov prices was used.</t>
        </r>
      </text>
    </comment>
    <comment ref="K225" authorId="2" shapeId="0" xr:uid="{1A6FE6A9-E7A5-4947-A150-3BFBBE135A28}">
      <text>
        <r>
          <rPr>
            <sz val="9"/>
            <color indexed="81"/>
            <rFont val="Tahoma"/>
            <family val="2"/>
          </rPr>
          <t>Data not reported. Used previous month's price.</t>
        </r>
      </text>
    </comment>
    <comment ref="K226" authorId="2" shapeId="0" xr:uid="{4999453A-85FA-4095-A5AE-774C4F4C2924}">
      <text>
        <r>
          <rPr>
            <sz val="9"/>
            <color indexed="81"/>
            <rFont val="Tahoma"/>
            <family val="2"/>
          </rPr>
          <t>Data not reported. Used previous month's price.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Ann Johanns</author>
    <author>Ann Holste</author>
    <author>dhof</author>
  </authors>
  <commentList>
    <comment ref="D1" authorId="0" shapeId="0" xr:uid="{00000000-0006-0000-0100-000001000000}">
      <text>
        <r>
          <rPr>
            <sz val="8"/>
            <color indexed="81"/>
            <rFont val="Tahoma"/>
            <family val="2"/>
          </rPr>
          <t>USDA AMS, National Weekly Ag Round-Up Report
plus or minus price adjustment from the economic model.</t>
        </r>
      </text>
    </comment>
    <comment ref="E1" authorId="0" shapeId="0" xr:uid="{00000000-0006-0000-0100-000002000000}">
      <text>
        <r>
          <rPr>
            <b/>
            <sz val="8"/>
            <color indexed="81"/>
            <rFont val="Tahoma"/>
            <family val="2"/>
          </rPr>
          <t>Source:</t>
        </r>
        <r>
          <rPr>
            <sz val="8"/>
            <color indexed="81"/>
            <rFont val="Tahoma"/>
            <family val="2"/>
          </rPr>
          <t xml:space="preserve"> USDA nw_gr116 Report, Iowa Soybean Processors Report
(http://www.ams.usda.gov/mnreports/LSWAgEnergy.pdf)</t>
        </r>
      </text>
    </comment>
    <comment ref="F1" authorId="0" shapeId="0" xr:uid="{00000000-0006-0000-0100-000003000000}">
      <text>
        <r>
          <rPr>
            <sz val="8"/>
            <color indexed="81"/>
            <rFont val="Tahoma"/>
            <family val="2"/>
          </rPr>
          <t>Iowa Soybean Processors Report (USDA nw_gr116)
plus or minus price adjustment from the economic model.</t>
        </r>
      </text>
    </comment>
    <comment ref="H1" authorId="0" shapeId="0" xr:uid="{00000000-0006-0000-0100-000004000000}">
      <text>
        <r>
          <rPr>
            <sz val="8"/>
            <color indexed="81"/>
            <rFont val="Tahoma"/>
            <family val="2"/>
          </rPr>
          <t xml:space="preserve">Iowa natural gas industrial price (Energy Information 
Administration) plus or minus the natural gas price 
adjustment factor from the economic model. </t>
        </r>
      </text>
    </comment>
    <comment ref="J1" authorId="1" shapeId="0" xr:uid="{00000000-0006-0000-0100-000005000000}">
      <text>
        <r>
          <rPr>
            <sz val="8"/>
            <color indexed="81"/>
            <rFont val="Tahoma"/>
            <family val="2"/>
          </rPr>
          <t>Methanex monthly average regional posted contract price history 
plus or minus price adjustment from the economic model.</t>
        </r>
      </text>
    </comment>
    <comment ref="AP1" authorId="0" shapeId="0" xr:uid="{00000000-0006-0000-0100-000006000000}">
      <text>
        <r>
          <rPr>
            <sz val="8"/>
            <color indexed="81"/>
            <rFont val="Tahoma"/>
            <family val="2"/>
          </rPr>
          <t>Iowa Soybean Processors Report (USDA nw_gr116)
plus or minus price adjustment from the economic model.</t>
        </r>
      </text>
    </comment>
    <comment ref="AR1" authorId="2" shapeId="0" xr:uid="{00000000-0006-0000-0100-000007000000}">
      <text>
        <r>
          <rPr>
            <sz val="9"/>
            <color indexed="81"/>
            <rFont val="Tahoma"/>
            <family val="2"/>
          </rPr>
          <t>Rate of return each month is converted 
to an annual rate equivalent.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Ann Johanns</author>
    <author>dhof</author>
    <author>Ann Holste</author>
    <author>Hardy, Connie L [VAA]</author>
  </authors>
  <commentList>
    <comment ref="D3" authorId="0" shapeId="0" xr:uid="{5A5B3006-1E6A-4BDD-8B4B-C33388E780FC}">
      <text>
        <r>
          <rPr>
            <sz val="8"/>
            <color indexed="81"/>
            <rFont val="Tahoma"/>
            <family val="2"/>
          </rPr>
          <t xml:space="preserve">Iowa natural gas industrial price (Energy Information 
Administration) plus or minus the natural gas price 
adjustment factor from the economic model. </t>
        </r>
      </text>
    </comment>
    <comment ref="M3" authorId="1" shapeId="0" xr:uid="{6166C479-AD91-4640-A965-9F2AB87A5330}">
      <text>
        <r>
          <rPr>
            <sz val="8"/>
            <color indexed="81"/>
            <rFont val="Tahoma"/>
            <family val="2"/>
          </rPr>
          <t>Total variable cost is equal to soybean oil 
cost plus natural gas cost plus methanol 
plus other variable costs.</t>
        </r>
      </text>
    </comment>
    <comment ref="P3" authorId="1" shapeId="0" xr:uid="{5034A45D-DA25-4D99-A0F9-1AA816E17BA5}">
      <text>
        <r>
          <rPr>
            <sz val="8"/>
            <color indexed="81"/>
            <rFont val="Tahoma"/>
            <family val="2"/>
          </rPr>
          <t>Includes all costs and the return from 
glycerine is deducted. This number can 
be compared directly to the price of 
biodiesel to determine the profitability
of production</t>
        </r>
      </text>
    </comment>
    <comment ref="B4" authorId="0" shapeId="0" xr:uid="{E8283895-3A12-431D-86D8-2C09C53E6561}">
      <text>
        <r>
          <rPr>
            <sz val="8"/>
            <color indexed="81"/>
            <rFont val="Tahoma"/>
            <family val="2"/>
          </rPr>
          <t>USDA AMS, National Weekly Ag Round-Up Report
plus or minus price adjustment from the economic model.</t>
        </r>
      </text>
    </comment>
    <comment ref="E4" authorId="2" shapeId="0" xr:uid="{0A94B628-E8FF-46D1-A546-3AD321984888}">
      <text>
        <r>
          <rPr>
            <sz val="8"/>
            <color indexed="81"/>
            <rFont val="Tahoma"/>
            <family val="2"/>
          </rPr>
          <t>Methanex monthly average regional posted contract price history 
plus or minus price adjustment from the economic model.</t>
        </r>
      </text>
    </comment>
    <comment ref="D17" authorId="3" shapeId="0" xr:uid="{0A8DAECB-EABC-4710-ADEB-DF367CB91C9F}">
      <text>
        <r>
          <rPr>
            <sz val="9"/>
            <color indexed="81"/>
            <rFont val="Tahoma"/>
            <family val="2"/>
          </rPr>
          <t>Data unavailable. Used previous month's data.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Economics Department</author>
    <author>dhof</author>
  </authors>
  <commentList>
    <comment ref="A2" authorId="0" shapeId="0" xr:uid="{00000000-0006-0000-0400-000001000000}">
      <text>
        <r>
          <rPr>
            <sz val="8"/>
            <color indexed="81"/>
            <rFont val="Tahoma"/>
            <family val="2"/>
          </rPr>
          <t>Place the cursor over cells with red triangles to read comments.</t>
        </r>
      </text>
    </comment>
    <comment ref="E7" authorId="1" shapeId="0" xr:uid="{00000000-0006-0000-0400-000002000000}">
      <text>
        <r>
          <rPr>
            <sz val="9"/>
            <color indexed="81"/>
            <rFont val="Tahoma"/>
            <family val="2"/>
          </rPr>
          <t>Including working capital.</t>
        </r>
      </text>
    </comment>
    <comment ref="B18" authorId="1" shapeId="0" xr:uid="{00000000-0006-0000-0400-000003000000}">
      <text>
        <r>
          <rPr>
            <sz val="9"/>
            <color indexed="81"/>
            <rFont val="Tahoma"/>
            <family val="2"/>
          </rPr>
          <t>The percent of the combined 
construction cost and working capital 
that consists of debt.</t>
        </r>
      </text>
    </comment>
    <comment ref="B24" authorId="1" shapeId="0" xr:uid="{00000000-0006-0000-0400-000004000000}">
      <text>
        <r>
          <rPr>
            <sz val="9"/>
            <color indexed="81"/>
            <rFont val="Tahoma"/>
            <family val="2"/>
          </rPr>
          <t>The percentage that 
actual annual production is 
of nameplate capacity.</t>
        </r>
      </text>
    </comment>
    <comment ref="C40" authorId="1" shapeId="0" xr:uid="{00000000-0006-0000-0400-000005000000}">
      <text>
        <r>
          <rPr>
            <sz val="9"/>
            <color indexed="81"/>
            <rFont val="Tahoma"/>
            <family val="2"/>
          </rPr>
          <t>Average Salary and Benefits</t>
        </r>
      </text>
    </comment>
    <comment ref="A54" authorId="1" shapeId="0" xr:uid="{00000000-0006-0000-0400-000006000000}">
      <text>
        <r>
          <rPr>
            <sz val="9"/>
            <color indexed="81"/>
            <rFont val="Tahoma"/>
            <family val="2"/>
          </rPr>
          <t xml:space="preserve">This provides the opportunity to adjust the monthly 
biodiesel, glycerine, soybean oil and natural gas prices listed in the 
"Returns per Gallon" and "Returns per Pound" sheets. 
 For example, entering 10 cents in the biodiesel cell will 
increase all of the monthly biodiesel prices by 10 cents. 
A negative 10 cents will reduce biodiesel price by 10 cents. </t>
        </r>
      </text>
    </comment>
    <comment ref="B55" authorId="1" shapeId="0" xr:uid="{00000000-0006-0000-0400-000007000000}">
      <text>
        <r>
          <rPr>
            <sz val="9"/>
            <color indexed="81"/>
            <rFont val="Tahoma"/>
            <family val="2"/>
          </rPr>
          <t xml:space="preserve">Use this to adjust the biodiesel 
price series up or down to fit 
your individual situation. </t>
        </r>
      </text>
    </comment>
    <comment ref="B56" authorId="1" shapeId="0" xr:uid="{00000000-0006-0000-0400-000008000000}">
      <text>
        <r>
          <rPr>
            <sz val="9"/>
            <color indexed="81"/>
            <rFont val="Tahoma"/>
            <family val="2"/>
          </rPr>
          <t>Use this to adjust the soybean oil 
price series up or down to 
fit your individual situation.</t>
        </r>
      </text>
    </comment>
    <comment ref="B57" authorId="1" shapeId="0" xr:uid="{00000000-0006-0000-0400-000009000000}">
      <text>
        <r>
          <rPr>
            <sz val="9"/>
            <color indexed="81"/>
            <rFont val="Tahoma"/>
            <family val="2"/>
          </rPr>
          <t>Use this to adjust the natural gas 
price series up or down to fit your 
individual situation.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Ann Johanns</author>
    <author>dhof</author>
    <author>Ann Holste</author>
    <author>Hardy, Connie L [VAA]</author>
  </authors>
  <commentList>
    <comment ref="D3" authorId="0" shapeId="0" xr:uid="{00000000-0006-0000-0500-000001000000}">
      <text>
        <r>
          <rPr>
            <sz val="8"/>
            <color indexed="81"/>
            <rFont val="Tahoma"/>
            <family val="2"/>
          </rPr>
          <t xml:space="preserve">Iowa natural gas industrial price (Energy Information 
Administration) plus or minus the natural gas price 
adjustment factor from the economic model. </t>
        </r>
      </text>
    </comment>
    <comment ref="M3" authorId="1" shapeId="0" xr:uid="{00000000-0006-0000-0500-000002000000}">
      <text>
        <r>
          <rPr>
            <sz val="8"/>
            <color indexed="81"/>
            <rFont val="Tahoma"/>
            <family val="2"/>
          </rPr>
          <t>Total variable cost is equal to soybean oil 
cost plus natural gas cost plus methanol 
plus other variable costs.</t>
        </r>
      </text>
    </comment>
    <comment ref="P3" authorId="1" shapeId="0" xr:uid="{00000000-0006-0000-0500-000003000000}">
      <text>
        <r>
          <rPr>
            <sz val="8"/>
            <color indexed="81"/>
            <rFont val="Tahoma"/>
            <family val="2"/>
          </rPr>
          <t>Includes all costs and the return from 
glycerine is deducted. This number can 
be compared directly to the price of 
biodiesel to determine the profitability
of production</t>
        </r>
      </text>
    </comment>
    <comment ref="B4" authorId="0" shapeId="0" xr:uid="{00000000-0006-0000-0500-000004000000}">
      <text>
        <r>
          <rPr>
            <sz val="8"/>
            <color indexed="81"/>
            <rFont val="Tahoma"/>
            <family val="2"/>
          </rPr>
          <t>USDA AMS, National Weekly Ag Round-Up Report
plus or minus price adjustment from the economic model.</t>
        </r>
      </text>
    </comment>
    <comment ref="E4" authorId="2" shapeId="0" xr:uid="{00000000-0006-0000-0500-000005000000}">
      <text>
        <r>
          <rPr>
            <sz val="8"/>
            <color indexed="81"/>
            <rFont val="Tahoma"/>
            <family val="2"/>
          </rPr>
          <t>Methanex monthly average regional posted contract price history 
plus or minus price adjustment from the economic model.</t>
        </r>
      </text>
    </comment>
    <comment ref="D224" authorId="3" shapeId="0" xr:uid="{D7A7F93A-E0B8-448A-BA42-81773A4186A6}">
      <text>
        <r>
          <rPr>
            <sz val="9"/>
            <color indexed="81"/>
            <rFont val="Tahoma"/>
            <family val="2"/>
          </rPr>
          <t>Data unavailable. Used previous month's data.</t>
        </r>
      </text>
    </comment>
    <comment ref="D225" authorId="3" shapeId="0" xr:uid="{1D638E88-B910-41CD-A1BC-B1E3FB90898D}">
      <text>
        <r>
          <rPr>
            <sz val="9"/>
            <color indexed="81"/>
            <rFont val="Tahoma"/>
            <family val="2"/>
          </rPr>
          <t>Data unavailable. Used previous month's data.</t>
        </r>
      </text>
    </comment>
    <comment ref="D226" authorId="3" shapeId="0" xr:uid="{E5738F64-AFCF-474C-8B13-CB6408F4BE0A}">
      <text>
        <r>
          <rPr>
            <sz val="9"/>
            <color indexed="81"/>
            <rFont val="Tahoma"/>
            <family val="2"/>
          </rPr>
          <t>Data unavailable. Used previous month's data.</t>
        </r>
      </text>
    </comment>
    <comment ref="D227" authorId="3" shapeId="0" xr:uid="{7D21AB30-E654-4A20-B2F6-86FA9C6A21DB}">
      <text>
        <r>
          <rPr>
            <sz val="9"/>
            <color indexed="81"/>
            <rFont val="Tahoma"/>
            <family val="2"/>
          </rPr>
          <t>Data unavailable. Used previous month's data.</t>
        </r>
      </text>
    </comment>
    <comment ref="D228" authorId="3" shapeId="0" xr:uid="{DA47E1AE-E5D0-41EC-8929-0BE0A347F4F2}">
      <text>
        <r>
          <rPr>
            <sz val="9"/>
            <color indexed="81"/>
            <rFont val="Tahoma"/>
            <family val="2"/>
          </rPr>
          <t>Data unavailable. Used previous month's data.</t>
        </r>
      </text>
    </comment>
    <comment ref="D229" authorId="3" shapeId="0" xr:uid="{47424FA3-8B1B-417F-9282-A5B6099F47A0}">
      <text>
        <r>
          <rPr>
            <sz val="9"/>
            <color indexed="81"/>
            <rFont val="Tahoma"/>
            <family val="2"/>
          </rPr>
          <t>Data unavailable. Used previous month's data.</t>
        </r>
      </text>
    </comment>
    <comment ref="D230" authorId="3" shapeId="0" xr:uid="{921AD2C8-810D-4F0A-921C-994C9767F162}">
      <text>
        <r>
          <rPr>
            <sz val="9"/>
            <color indexed="81"/>
            <rFont val="Tahoma"/>
            <family val="2"/>
          </rPr>
          <t>Data unavailable. Used previous month's data.</t>
        </r>
      </text>
    </comment>
    <comment ref="D231" authorId="3" shapeId="0" xr:uid="{842C04E0-C3F5-4A85-A4AA-9F119CFF79BC}">
      <text>
        <r>
          <rPr>
            <sz val="9"/>
            <color indexed="81"/>
            <rFont val="Tahoma"/>
            <family val="2"/>
          </rPr>
          <t>Data unavailable. Used previous month's data.</t>
        </r>
      </text>
    </comment>
    <comment ref="D232" authorId="3" shapeId="0" xr:uid="{920BFD74-5696-4979-9581-983DB38BF7A2}">
      <text>
        <r>
          <rPr>
            <sz val="9"/>
            <color indexed="81"/>
            <rFont val="Tahoma"/>
            <family val="2"/>
          </rPr>
          <t>Data unavailable. Used previous month's data.</t>
        </r>
      </text>
    </comment>
    <comment ref="D233" authorId="3" shapeId="0" xr:uid="{9EC9C79D-415B-48CA-9CF1-5667DB61EFD8}">
      <text>
        <r>
          <rPr>
            <sz val="9"/>
            <color indexed="81"/>
            <rFont val="Tahoma"/>
            <family val="2"/>
          </rPr>
          <t>Data unavailable. Used previous month's data.</t>
        </r>
      </text>
    </comment>
    <comment ref="D234" authorId="3" shapeId="0" xr:uid="{FAAC7CC1-EA92-4D5D-BAC8-99AD7462E7FC}">
      <text>
        <r>
          <rPr>
            <sz val="9"/>
            <color indexed="81"/>
            <rFont val="Tahoma"/>
            <family val="2"/>
          </rPr>
          <t>Data unavailable. Used previous month's data.</t>
        </r>
      </text>
    </comment>
    <comment ref="D235" authorId="3" shapeId="0" xr:uid="{049B7146-FF5D-488F-AF4F-8A6DCBEFBF38}">
      <text>
        <r>
          <rPr>
            <sz val="9"/>
            <color indexed="81"/>
            <rFont val="Tahoma"/>
            <family val="2"/>
          </rPr>
          <t>Data unavailable. Used previous month's data.</t>
        </r>
      </text>
    </comment>
    <comment ref="D236" authorId="3" shapeId="0" xr:uid="{1EF3E266-2C2A-4160-BB81-D05962227F3F}">
      <text>
        <r>
          <rPr>
            <sz val="9"/>
            <color indexed="81"/>
            <rFont val="Tahoma"/>
            <family val="2"/>
          </rPr>
          <t>Data unavailable. Used previous month's data.</t>
        </r>
      </text>
    </comment>
    <comment ref="D237" authorId="3" shapeId="0" xr:uid="{CD226E45-560F-4C70-A4DC-F6F488E338D4}">
      <text>
        <r>
          <rPr>
            <sz val="9"/>
            <color indexed="81"/>
            <rFont val="Tahoma"/>
            <family val="2"/>
          </rPr>
          <t>Data unavailable. Used previous month's data.</t>
        </r>
      </text>
    </comment>
    <comment ref="D238" authorId="3" shapeId="0" xr:uid="{7347F3EB-D80E-4B1D-89FA-176081431376}">
      <text>
        <r>
          <rPr>
            <sz val="9"/>
            <color indexed="81"/>
            <rFont val="Tahoma"/>
            <family val="2"/>
          </rPr>
          <t>Data unavailable. Used previous month's data.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Ann Johanns</author>
    <author>dhof</author>
    <author>Ann Holste</author>
    <author>Hardy, Connie L [VAA]</author>
  </authors>
  <commentList>
    <comment ref="D3" authorId="0" shapeId="0" xr:uid="{00000000-0006-0000-0600-000001000000}">
      <text>
        <r>
          <rPr>
            <sz val="8"/>
            <color indexed="81"/>
            <rFont val="Tahoma"/>
            <family val="2"/>
          </rPr>
          <t xml:space="preserve">Iowa natural gas industrial price (Energy Information 
Administration) plus or minus the natural gas price 
adjustment factor from the economic model. </t>
        </r>
      </text>
    </comment>
    <comment ref="I3" authorId="1" shapeId="0" xr:uid="{00000000-0006-0000-0600-000002000000}">
      <text>
        <r>
          <rPr>
            <sz val="8"/>
            <color indexed="81"/>
            <rFont val="Tahoma"/>
            <family val="2"/>
          </rPr>
          <t>All costs have been subtracted from the returns 
except the cost of soybean oil. This coefficient can be 
compared directly to the price of soybean oil to determine 
profitability of production.</t>
        </r>
      </text>
    </comment>
    <comment ref="B4" authorId="0" shapeId="0" xr:uid="{00000000-0006-0000-0600-000003000000}">
      <text>
        <r>
          <rPr>
            <sz val="8"/>
            <color indexed="81"/>
            <rFont val="Tahoma"/>
            <family val="2"/>
          </rPr>
          <t>USDA AMS, National Weekly Ag Round-Up Report
plus or minus price adjustment from the economic model.</t>
        </r>
      </text>
    </comment>
    <comment ref="E4" authorId="2" shapeId="0" xr:uid="{00000000-0006-0000-0600-000004000000}">
      <text>
        <r>
          <rPr>
            <sz val="8"/>
            <color indexed="81"/>
            <rFont val="Tahoma"/>
            <family val="2"/>
          </rPr>
          <t>Methanex monthly average regional posted contract price history 
plus or minus price adjustment from the economic model.</t>
        </r>
      </text>
    </comment>
    <comment ref="O5" authorId="1" shapeId="0" xr:uid="{00000000-0006-0000-0600-000005000000}">
      <text>
        <r>
          <rPr>
            <sz val="9"/>
            <color indexed="81"/>
            <rFont val="Tahoma"/>
            <family val="2"/>
          </rPr>
          <t>Rate of return each month is converted 
to an annual rate equivalent.</t>
        </r>
      </text>
    </comment>
    <comment ref="D224" authorId="3" shapeId="0" xr:uid="{35954C4C-E1A2-4A10-8506-CA5B71BD6B38}">
      <text>
        <r>
          <rPr>
            <sz val="9"/>
            <color indexed="81"/>
            <rFont val="Tahoma"/>
            <family val="2"/>
          </rPr>
          <t>Data unavailable. Used previous month's data.</t>
        </r>
      </text>
    </comment>
    <comment ref="D225" authorId="3" shapeId="0" xr:uid="{F65DB4C4-D00C-48D6-A342-030FDB5E2B6B}">
      <text>
        <r>
          <rPr>
            <sz val="9"/>
            <color indexed="81"/>
            <rFont val="Tahoma"/>
            <family val="2"/>
          </rPr>
          <t>Data unavailable. Used previous month's data.</t>
        </r>
      </text>
    </comment>
    <comment ref="D226" authorId="3" shapeId="0" xr:uid="{E0A2092F-6A74-46D0-A51E-3146122F7236}">
      <text>
        <r>
          <rPr>
            <sz val="9"/>
            <color indexed="81"/>
            <rFont val="Tahoma"/>
            <family val="2"/>
          </rPr>
          <t>Data unavailable. Used previous month's data.</t>
        </r>
      </text>
    </comment>
    <comment ref="D227" authorId="3" shapeId="0" xr:uid="{00A9087C-02F9-40B8-8A6F-9D78D74DD5B4}">
      <text>
        <r>
          <rPr>
            <sz val="9"/>
            <color indexed="81"/>
            <rFont val="Tahoma"/>
            <family val="2"/>
          </rPr>
          <t>Data unavailable. Used previous month's data.</t>
        </r>
      </text>
    </comment>
    <comment ref="D228" authorId="3" shapeId="0" xr:uid="{4AC7ED06-953C-4A9F-97A7-33C1102D0454}">
      <text>
        <r>
          <rPr>
            <sz val="9"/>
            <color indexed="81"/>
            <rFont val="Tahoma"/>
            <family val="2"/>
          </rPr>
          <t>Data unavailable. Used previous month's data.</t>
        </r>
      </text>
    </comment>
    <comment ref="D229" authorId="3" shapeId="0" xr:uid="{DEBF61C4-799A-4DED-A597-6C210C78A28F}">
      <text>
        <r>
          <rPr>
            <sz val="9"/>
            <color indexed="81"/>
            <rFont val="Tahoma"/>
            <family val="2"/>
          </rPr>
          <t>Data unavailable. Used previous month's data.</t>
        </r>
      </text>
    </comment>
    <comment ref="D230" authorId="3" shapeId="0" xr:uid="{8BC1B1D2-78CB-4E86-8576-F95C1C16895A}">
      <text>
        <r>
          <rPr>
            <sz val="9"/>
            <color indexed="81"/>
            <rFont val="Tahoma"/>
            <family val="2"/>
          </rPr>
          <t>Data unavailable. Used previous month's data.</t>
        </r>
      </text>
    </comment>
    <comment ref="D231" authorId="3" shapeId="0" xr:uid="{2E20E5CC-5639-4D5B-A7C8-96E0D2D8C04F}">
      <text>
        <r>
          <rPr>
            <sz val="9"/>
            <color indexed="81"/>
            <rFont val="Tahoma"/>
            <family val="2"/>
          </rPr>
          <t>Data unavailable. Used previous month's data.</t>
        </r>
      </text>
    </comment>
    <comment ref="D232" authorId="3" shapeId="0" xr:uid="{1DF99E63-58BC-4F41-8017-23B1E8EF3658}">
      <text>
        <r>
          <rPr>
            <sz val="9"/>
            <color indexed="81"/>
            <rFont val="Tahoma"/>
            <family val="2"/>
          </rPr>
          <t>Data unavailable. Used previous month's data.</t>
        </r>
      </text>
    </comment>
    <comment ref="D233" authorId="3" shapeId="0" xr:uid="{A74A6EAA-6B20-4ECD-8F04-9900B1F257D9}">
      <text>
        <r>
          <rPr>
            <sz val="9"/>
            <color indexed="81"/>
            <rFont val="Tahoma"/>
            <family val="2"/>
          </rPr>
          <t>Data unavailable. Used previous month's data.</t>
        </r>
      </text>
    </comment>
    <comment ref="D234" authorId="3" shapeId="0" xr:uid="{E92FDE08-9B00-4C9C-9B9D-CD18D7DEDE08}">
      <text>
        <r>
          <rPr>
            <sz val="9"/>
            <color indexed="81"/>
            <rFont val="Tahoma"/>
            <family val="2"/>
          </rPr>
          <t>Data unavailable. Used previous month's data.</t>
        </r>
      </text>
    </comment>
    <comment ref="D235" authorId="3" shapeId="0" xr:uid="{23009000-1741-4347-A56A-05D505692377}">
      <text>
        <r>
          <rPr>
            <sz val="9"/>
            <color indexed="81"/>
            <rFont val="Tahoma"/>
            <family val="2"/>
          </rPr>
          <t>Data unavailable. Used previous month's data.</t>
        </r>
      </text>
    </comment>
    <comment ref="D236" authorId="3" shapeId="0" xr:uid="{736E8B97-5DA4-4743-8861-E7C298ED2377}">
      <text>
        <r>
          <rPr>
            <sz val="9"/>
            <color indexed="81"/>
            <rFont val="Tahoma"/>
            <family val="2"/>
          </rPr>
          <t>Data unavailable. Used previous month's data.</t>
        </r>
      </text>
    </comment>
    <comment ref="D237" authorId="3" shapeId="0" xr:uid="{B7B5BB8B-61DF-4743-BAEA-B6CF2D945060}">
      <text>
        <r>
          <rPr>
            <sz val="9"/>
            <color indexed="81"/>
            <rFont val="Tahoma"/>
            <family val="2"/>
          </rPr>
          <t>Data unavailable. Used previous month's data.</t>
        </r>
      </text>
    </comment>
    <comment ref="D238" authorId="3" shapeId="0" xr:uid="{FCE52C6F-CF1F-4A9F-8F70-69A320FB96F7}">
      <text>
        <r>
          <rPr>
            <sz val="9"/>
            <color indexed="81"/>
            <rFont val="Tahoma"/>
            <family val="2"/>
          </rPr>
          <t>Data unavailable. Used previous month's data.</t>
        </r>
      </text>
    </comment>
  </commentList>
</comments>
</file>

<file path=xl/sharedStrings.xml><?xml version="1.0" encoding="utf-8"?>
<sst xmlns="http://schemas.openxmlformats.org/spreadsheetml/2006/main" count="488" uniqueCount="222">
  <si>
    <t>Basic Price Data</t>
  </si>
  <si>
    <t>Updated:</t>
  </si>
  <si>
    <t>Next update:</t>
  </si>
  <si>
    <t>Prices</t>
  </si>
  <si>
    <t>Month</t>
  </si>
  <si>
    <t>Soybean Oil</t>
  </si>
  <si>
    <t>Biodiesel</t>
  </si>
  <si>
    <t xml:space="preserve">Methanol </t>
  </si>
  <si>
    <t>Natural Gas</t>
  </si>
  <si>
    <t xml:space="preserve"> </t>
  </si>
  <si>
    <t>and</t>
  </si>
  <si>
    <t>$ per</t>
  </si>
  <si>
    <t>per 1000</t>
  </si>
  <si>
    <t>Year</t>
  </si>
  <si>
    <t>CWT</t>
  </si>
  <si>
    <t>Pound</t>
  </si>
  <si>
    <t>gal</t>
  </si>
  <si>
    <t>MT</t>
  </si>
  <si>
    <t>gal/bd</t>
  </si>
  <si>
    <t>cubic feet</t>
  </si>
  <si>
    <t xml:space="preserve">  </t>
  </si>
  <si>
    <t>Notes:</t>
  </si>
  <si>
    <t>USDA nw_gr116 Report, Iowa Soybean Processors Report (http://www.ams.usda.gov/mnreports/LSWAgEnergy.pdf)</t>
  </si>
  <si>
    <t>Price from USDA AMS (http://www.ams.usda.gov/mnreports/LSWAgEnergy.pdf)</t>
  </si>
  <si>
    <t>Methanol</t>
  </si>
  <si>
    <t>Price from: http://www.methanex.com/products/methanolprice.html</t>
  </si>
  <si>
    <t>Energy Information Administration, Iowa Natural Gas Industrial Price, http://tonto.eia.doe.gov/dnav/ng/hist/n3035ia3m.htm</t>
  </si>
  <si>
    <t>Date</t>
  </si>
  <si>
    <t>Biodiesel Revenue</t>
  </si>
  <si>
    <t>Glycerine Revenue</t>
  </si>
  <si>
    <t>Total Revenue</t>
  </si>
  <si>
    <t>Soybean Oil Cost</t>
  </si>
  <si>
    <t>Natural Gas Cost</t>
  </si>
  <si>
    <t>Methanol Cost</t>
  </si>
  <si>
    <t>Other Variable Costs</t>
  </si>
  <si>
    <t>Total Variable Costs</t>
  </si>
  <si>
    <t>Fixed Costs</t>
  </si>
  <si>
    <t>Total Cost</t>
  </si>
  <si>
    <t>Biodiesel Breakeven</t>
  </si>
  <si>
    <t>Net Return Over Variable Costs</t>
  </si>
  <si>
    <t>Net Return Over All Costs</t>
  </si>
  <si>
    <t>Soybean Oil Price</t>
  </si>
  <si>
    <t>Soybean Oil Breakeven</t>
  </si>
  <si>
    <t>Return on Equity</t>
  </si>
  <si>
    <t>Monthly Costs and Returns per Gallon of Biodiesel Produced</t>
  </si>
  <si>
    <t>Revenue per Gallon</t>
  </si>
  <si>
    <t>Cost per Gallon</t>
  </si>
  <si>
    <t>Net Return/Gal.</t>
  </si>
  <si>
    <t xml:space="preserve">Natural </t>
  </si>
  <si>
    <t>Natural</t>
  </si>
  <si>
    <t>Other</t>
  </si>
  <si>
    <t>Total</t>
  </si>
  <si>
    <t>Over</t>
  </si>
  <si>
    <t>Gas</t>
  </si>
  <si>
    <t>Glycerine</t>
  </si>
  <si>
    <t>Variable</t>
  </si>
  <si>
    <t>Fixed</t>
  </si>
  <si>
    <t>Break-</t>
  </si>
  <si>
    <t>All</t>
  </si>
  <si>
    <t>(gallon)</t>
  </si>
  <si>
    <t>(pound)</t>
  </si>
  <si>
    <t>(000 cub. ft)</t>
  </si>
  <si>
    <t>Revenue</t>
  </si>
  <si>
    <t>Cost</t>
  </si>
  <si>
    <t>Costs</t>
  </si>
  <si>
    <t>even</t>
  </si>
  <si>
    <t>Average costs during the POI ($/Gallon)</t>
  </si>
  <si>
    <t>Total costs during the POI ($/MT)</t>
  </si>
  <si>
    <t>Sources:</t>
  </si>
  <si>
    <t>USDA Agricultural Marketing Service, National Grain and Oilseed Processor Feedstuff Report</t>
  </si>
  <si>
    <t>USDA Agricultural Marketing Service, National Weekly Ag Energy Roundup (LSWAGENERGY)</t>
  </si>
  <si>
    <t>Methanex regional contract prices</t>
  </si>
  <si>
    <t>U.S. Energy Information Administration</t>
  </si>
  <si>
    <t>Biodiesel Profitability</t>
  </si>
  <si>
    <r>
      <t>Overview and Assumptions</t>
    </r>
    <r>
      <rPr>
        <sz val="12"/>
        <rFont val="Arial"/>
        <family val="2"/>
      </rPr>
      <t xml:space="preserve"> – Overview of the model, assumptions and data sources. </t>
    </r>
  </si>
  <si>
    <r>
      <t>Economic Facility Model</t>
    </r>
    <r>
      <rPr>
        <sz val="12"/>
        <rFont val="Arial"/>
        <family val="2"/>
      </rPr>
      <t xml:space="preserve"> – The economic model that computes the monthly costs, revenue and profit (loss).</t>
    </r>
  </si>
  <si>
    <t>Tables:</t>
  </si>
  <si>
    <r>
      <t>Costs and Returns</t>
    </r>
    <r>
      <rPr>
        <sz val="12"/>
        <rFont val="Arial"/>
        <family val="2"/>
      </rPr>
      <t xml:space="preserve"> – Monthly Results per Gallon of Biodiesel</t>
    </r>
  </si>
  <si>
    <r>
      <t>Costs and Returns</t>
    </r>
    <r>
      <rPr>
        <sz val="12"/>
        <rFont val="Arial"/>
        <family val="2"/>
      </rPr>
      <t xml:space="preserve"> – Monthly Results per Pound of Soybean Oil</t>
    </r>
  </si>
  <si>
    <t>Charts:</t>
  </si>
  <si>
    <t>Input and Output Prices – Monthly biodiesel and glycerine prices</t>
  </si>
  <si>
    <t>Biodiesel Revenue – Monthly biodiesel and glycerine revenue</t>
  </si>
  <si>
    <t>Biodiesel Costs – Monthly cost to produce biodiesel per gallon (total and divided by category)</t>
  </si>
  <si>
    <t>Biodiesel Revenue, Costs and Profits – Monthly costs and returns per gallon</t>
  </si>
  <si>
    <t>Return on Equity – Monthly percent return on equity</t>
  </si>
  <si>
    <t>Breakeven Purchase Cost for Soybean oil and Sale Price for Biodiesel – Monthly prices facility can pay for soybean oil and receive</t>
  </si>
  <si>
    <t xml:space="preserve"> for biodiesel just to cover costs </t>
  </si>
  <si>
    <t xml:space="preserve">Biodiesel Revenue, Variable Costs and Profits – Monthly variable costs and returns per gallon </t>
  </si>
  <si>
    <t>Ag Marketing Resource Center, Biodiesel Profitability</t>
  </si>
  <si>
    <t>Author: Don Hofstrand (agdm@iastate.edu)</t>
  </si>
  <si>
    <r>
      <rPr>
        <sz val="10"/>
        <rFont val="Arial"/>
        <family val="2"/>
      </rPr>
      <t>This institution is an equal opportunity provider. For the full non-discrimination statement or accommodation inquiries, go to</t>
    </r>
    <r>
      <rPr>
        <u/>
        <sz val="10"/>
        <color indexed="12"/>
        <rFont val="Arial"/>
        <family val="2"/>
      </rPr>
      <t xml:space="preserve"> www.extension.iastate.edu/legal.</t>
    </r>
  </si>
  <si>
    <t xml:space="preserve">Overview and Assumptions of Biodiesel Profitability </t>
  </si>
  <si>
    <t>The profitability of biodiesel production is extremely variable. Due to the volatile price nature of biodiesel and soybean oil, its major feedstock, biodiesel profitability can change rapidly from month to month. In addition, price variations of its co-product (glycerine) and its energy source (natural gas) add to the variability of biodiesel profits.</t>
  </si>
  <si>
    <r>
      <t>To track the profitability of biodiesel production, an economic model of a typical Iowa</t>
    </r>
    <r>
      <rPr>
        <sz val="10"/>
        <color indexed="63"/>
        <rFont val="Arial"/>
        <family val="2"/>
      </rPr>
      <t xml:space="preserve"> biodiesel plant was created. This is a 30 million gallon facility with construction costs similar to plants built in 2007. The costs and efficiencies are believed to be typical of Iowa biodiesel plants.  The prices of biodiesel, soybean oil and natural gas are updated monthly to compute the current profitability of biodiesel production.</t>
    </r>
  </si>
  <si>
    <t xml:space="preserve">Monthly price variables </t>
  </si>
  <si>
    <r>
      <t>1) </t>
    </r>
    <r>
      <rPr>
        <b/>
        <sz val="10"/>
        <rFont val="Arial"/>
        <family val="2"/>
      </rPr>
      <t>Biodiesel Price</t>
    </r>
    <r>
      <rPr>
        <sz val="10"/>
        <rFont val="Arial"/>
        <family val="2"/>
      </rPr>
      <t xml:space="preserve"> – Weekly price F.O.B. (Free on Board) the plant (converted into monthly average prices) as reported in the </t>
    </r>
    <r>
      <rPr>
        <u/>
        <sz val="10"/>
        <color indexed="45"/>
        <rFont val="Arial"/>
        <family val="2"/>
      </rPr>
      <t>National Weekly Ag Energy Round-up</t>
    </r>
    <r>
      <rPr>
        <sz val="10"/>
        <rFont val="Arial"/>
        <family val="2"/>
      </rPr>
      <t xml:space="preserve"> by the USDA Ag Marketing Service.</t>
    </r>
  </si>
  <si>
    <r>
      <rPr>
        <sz val="10"/>
        <rFont val="Arial"/>
        <family val="2"/>
      </rPr>
      <t xml:space="preserve">2) </t>
    </r>
    <r>
      <rPr>
        <b/>
        <sz val="10"/>
        <rFont val="Arial"/>
        <family val="2"/>
      </rPr>
      <t>Soybean Oil Price</t>
    </r>
    <r>
      <rPr>
        <sz val="10"/>
        <rFont val="Arial"/>
        <family val="2"/>
      </rPr>
      <t xml:space="preserve"> – Daily price converted into monthly average prices as reported by the USDA Ag Market Research Service, </t>
    </r>
    <r>
      <rPr>
        <u/>
        <sz val="10"/>
        <color indexed="12"/>
        <rFont val="Arial"/>
        <family val="2"/>
      </rPr>
      <t>National Grain and Oilseed Processor Feedstuff Report.</t>
    </r>
  </si>
  <si>
    <r>
      <t xml:space="preserve">3) Methanol Price – Monthly Average Regional Posted Contract Price History reported by </t>
    </r>
    <r>
      <rPr>
        <u/>
        <sz val="10"/>
        <color rgb="FFC00000"/>
        <rFont val="Arial"/>
        <family val="2"/>
      </rPr>
      <t>Methanex.</t>
    </r>
  </si>
  <si>
    <r>
      <t>4) Natural Gas Price – Monthly Iowa natural gas price for industrial users as reported by the</t>
    </r>
    <r>
      <rPr>
        <u/>
        <sz val="10"/>
        <color rgb="FFC00000"/>
        <rFont val="Arial"/>
        <family val="2"/>
      </rPr>
      <t xml:space="preserve"> Energy Information Administration</t>
    </r>
    <r>
      <rPr>
        <sz val="10"/>
        <rFont val="Arial"/>
        <family val="2"/>
      </rPr>
      <t xml:space="preserve"> (official energy statistics of the U.S. government). </t>
    </r>
  </si>
  <si>
    <t xml:space="preserve">Although these prices are representative of Iowa biodiesel plants, they may not be representative of plants in other regions or states. In the economic model the user can increase or decrease any of the price series by a fixed amount to represent a special situation. An adjustment in a price series will be reflected in the analysis tables and graphs. </t>
  </si>
  <si>
    <t xml:space="preserve">Revenue, costs and net returns (profitability) are shown monthly per gallon of biodiesel and per 100 pounds of soybean oil. Also, biodiesel and soy oil price breakeven levels are computed. </t>
  </si>
  <si>
    <t xml:space="preserve">Major assumptions and characteristics of the biodiesel plant model </t>
  </si>
  <si>
    <t>1)  Turnkey biodiesel production facility</t>
  </si>
  <si>
    <t>2)  Facility built in 2007</t>
  </si>
  <si>
    <t>3)  Nameplate capacity of 30 million gallons</t>
  </si>
  <si>
    <t>4)  Facility construction cost (including working capital) of $1.57 per gallon of nameplate capacity</t>
  </si>
  <si>
    <t>5)  Lender finances 50% of the project</t>
  </si>
  <si>
    <t>6)  Equity financing of 50% of the project.</t>
  </si>
  <si>
    <t>7)  Plant operates at 100% of nameplate capacity</t>
  </si>
  <si>
    <t>8)  Conversion factor of 7.55 pounds of soybean oil per gallon of biodiesel</t>
  </si>
  <si>
    <t>9)  A gallon of biodiesel produces .9 pounds of glycerine.</t>
  </si>
  <si>
    <t>10) Natural gas requirement of 7 cubic feet per gallon of biodiesel</t>
  </si>
  <si>
    <t>11) Typical input costs for an Iowa soybean oil biodiesel facility</t>
  </si>
  <si>
    <t xml:space="preserve">The monthly profitability of this hypothetical plant is computed by using the monthly market prices for biodiesel, soybean oil, methanol and natural gas. Each month the analysis is updated with the previous month’s prices. If any of these price data series do not fit your situation, you can enter an adjustment factor that will increase or decrease the coefficients in the price data series. All other variables are held constant throughout the analysis. </t>
  </si>
  <si>
    <r>
      <rPr>
        <b/>
        <sz val="10"/>
        <color indexed="63"/>
        <rFont val="Arial"/>
        <family val="2"/>
      </rPr>
      <t>Input coefficient adjustment.</t>
    </r>
    <r>
      <rPr>
        <sz val="10"/>
        <color indexed="63"/>
        <rFont val="Arial"/>
        <family val="2"/>
      </rPr>
      <t xml:space="preserve"> Although we believe the coefficients in this model are a good representation of a soybean oil biodiesel plant, the user has the ability to change any of the input coefficients in the economic model to fit a special situation. A change in an input coefficient will be reflected in the analysis tables and graphs. </t>
    </r>
  </si>
  <si>
    <t>Agricultural Marketing Resource Center, Biodiesel Profitability</t>
  </si>
  <si>
    <t>File updated:</t>
  </si>
  <si>
    <t>Economic Model of a Biodiesel Production Facility</t>
  </si>
  <si>
    <t>Place the cursor over cells with red triangles to read comments.</t>
  </si>
  <si>
    <t>Assumptions (inputs)</t>
  </si>
  <si>
    <t>Output</t>
  </si>
  <si>
    <t>Facility Construction</t>
  </si>
  <si>
    <t>Annual Production and Resource Usage</t>
  </si>
  <si>
    <t>Nameplate Capacity</t>
  </si>
  <si>
    <t xml:space="preserve"> gal./yr.</t>
  </si>
  <si>
    <t>Construction Cost</t>
  </si>
  <si>
    <t>Organizational Costs</t>
  </si>
  <si>
    <t>Process System</t>
  </si>
  <si>
    <t>Equity</t>
  </si>
  <si>
    <t>Land, Site and Other</t>
  </si>
  <si>
    <t>Debt</t>
  </si>
  <si>
    <t>Construction Related Costs</t>
  </si>
  <si>
    <t>Per Gal. Nameplate Capacity</t>
  </si>
  <si>
    <t>Office and Administration</t>
  </si>
  <si>
    <t>Per Gal. Operating Capacity</t>
  </si>
  <si>
    <t>Inventory &amp; Working Capital</t>
  </si>
  <si>
    <t>Per Lb. Soybean Oil Oper. Cap.</t>
  </si>
  <si>
    <t>Estimated Life</t>
  </si>
  <si>
    <t xml:space="preserve"> years</t>
  </si>
  <si>
    <t>Depreciation</t>
  </si>
  <si>
    <t>per year</t>
  </si>
  <si>
    <t>Property Taxes</t>
  </si>
  <si>
    <t xml:space="preserve"> per yr.</t>
  </si>
  <si>
    <t>Biodiesel Production</t>
  </si>
  <si>
    <t>gallons per year</t>
  </si>
  <si>
    <t>Financing</t>
  </si>
  <si>
    <t>Operating Capacity</t>
  </si>
  <si>
    <t>Percent Debt</t>
  </si>
  <si>
    <t xml:space="preserve"> %</t>
  </si>
  <si>
    <t>Glycerine Production</t>
  </si>
  <si>
    <t>pounds per year</t>
  </si>
  <si>
    <t>Length of Loan</t>
  </si>
  <si>
    <t>Soybean Oil Usage</t>
  </si>
  <si>
    <t>Interest Rate</t>
  </si>
  <si>
    <t xml:space="preserve">Natural Gas Usage </t>
  </si>
  <si>
    <t>1,000 cubic feet/year</t>
  </si>
  <si>
    <t xml:space="preserve">Electricity Usage </t>
  </si>
  <si>
    <t>kilowatt hours/year</t>
  </si>
  <si>
    <t>Efficiency Factors</t>
  </si>
  <si>
    <t>Electricity Cost</t>
  </si>
  <si>
    <t>lbs./gal. biodiesel</t>
  </si>
  <si>
    <t xml:space="preserve">Water Usage </t>
  </si>
  <si>
    <t>Production Level</t>
  </si>
  <si>
    <t>% capacity</t>
  </si>
  <si>
    <t>Water Cost</t>
  </si>
  <si>
    <t>Number of Employees</t>
  </si>
  <si>
    <t>employees</t>
  </si>
  <si>
    <t>Labor &amp; Management Cost</t>
  </si>
  <si>
    <t>cub. ft./gal. biodiesel</t>
  </si>
  <si>
    <t>Interest Cost</t>
  </si>
  <si>
    <t xml:space="preserve">per year </t>
  </si>
  <si>
    <t>Electricity</t>
  </si>
  <si>
    <t>Kwh./gal. biodiesel</t>
  </si>
  <si>
    <t>Chemicals and Ingredients</t>
  </si>
  <si>
    <t>Water</t>
  </si>
  <si>
    <t>gal./gal. biodiesel</t>
  </si>
  <si>
    <t>Repairs &amp; Maintenance</t>
  </si>
  <si>
    <t>Transportation Cost</t>
  </si>
  <si>
    <t>Chemicals</t>
  </si>
  <si>
    <t>Other Costs</t>
  </si>
  <si>
    <t xml:space="preserve"> ¢/gallon</t>
  </si>
  <si>
    <t xml:space="preserve">Production Costs </t>
  </si>
  <si>
    <t xml:space="preserve">Cost per Pound </t>
  </si>
  <si>
    <t xml:space="preserve"> ¢/KwH</t>
  </si>
  <si>
    <t xml:space="preserve"> ¢/gal.</t>
  </si>
  <si>
    <t>¢/lb.</t>
  </si>
  <si>
    <t xml:space="preserve">Water   </t>
  </si>
  <si>
    <t>Total Chemical Cost</t>
  </si>
  <si>
    <t>Glycerin</t>
  </si>
  <si>
    <t xml:space="preserve"> ¢/pound</t>
  </si>
  <si>
    <t>Labor &amp; Management</t>
  </si>
  <si>
    <t>Number</t>
  </si>
  <si>
    <t>Salary</t>
  </si>
  <si>
    <t>Transportation</t>
  </si>
  <si>
    <t>Operations</t>
  </si>
  <si>
    <t>Maintenance</t>
  </si>
  <si>
    <t>Laboratory</t>
  </si>
  <si>
    <t>Material Handlers</t>
  </si>
  <si>
    <t>Total Other Costs</t>
  </si>
  <si>
    <t>Administration</t>
  </si>
  <si>
    <t>Other Direct Costs</t>
  </si>
  <si>
    <t>Interest</t>
  </si>
  <si>
    <t>Marketing &amp; Procurement</t>
  </si>
  <si>
    <t>Marketing and Procurement</t>
  </si>
  <si>
    <t>Property Taxes, Insurance, etc.</t>
  </si>
  <si>
    <t>Total Fixed Costs</t>
  </si>
  <si>
    <t>Price Adjustments (+ or -)</t>
  </si>
  <si>
    <t xml:space="preserve"> $/gallon</t>
  </si>
  <si>
    <t>Total Variable &amp; Fixed Costs</t>
  </si>
  <si>
    <t xml:space="preserve"> $/1000 cubic feet</t>
  </si>
  <si>
    <t>Monthly Biodiesel Costs and Returns per Pound of Soybean Oil Processed</t>
  </si>
  <si>
    <t>Revenue per Pound</t>
  </si>
  <si>
    <t>Total Cost per Pound</t>
  </si>
  <si>
    <t>Net Return per Pound</t>
  </si>
  <si>
    <t>Return</t>
  </si>
  <si>
    <t>on</t>
  </si>
  <si>
    <t>(per gal.)</t>
  </si>
  <si>
    <t>(per lbs.)</t>
  </si>
  <si>
    <t>(000 cub. ft.)</t>
  </si>
  <si>
    <t>Annual</t>
  </si>
  <si>
    <t>Average costs during the POI ($/MT)</t>
  </si>
  <si>
    <t>Total costs during the POI (GBP/MT)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</si>
</sst>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quot;$&quot;#,##0.00_);[Red]\(&quot;$&quot;#,##0.00\)"/>
    <numFmt numFmtId="165" formatCode="_(&quot;$&quot;* #,##0_);_(&quot;$&quot;* \(#,##0\);_(&quot;$&quot;* &quot;-&quot;_);_(@_)"/>
    <numFmt numFmtId="166" formatCode="_(&quot;$&quot;* #,##0.00_);_(&quot;$&quot;* \(#,##0.00\);_(&quot;$&quot;* &quot;-&quot;??_);_(@_)"/>
    <numFmt numFmtId="167" formatCode="0.000"/>
    <numFmt numFmtId="168" formatCode="&quot;$&quot;#,##0.00"/>
    <numFmt numFmtId="169" formatCode="&quot;$&quot;#,##0"/>
    <numFmt numFmtId="170" formatCode="0.0"/>
    <numFmt numFmtId="171" formatCode="_(&quot;$&quot;* #,##0.00_);_(&quot;$&quot;* \(#,##0.00\);_(&quot;$&quot;* &quot;-&quot;_);_(@_)"/>
    <numFmt numFmtId="172" formatCode="_(&quot;$&quot;* #,##0.0000_);_(&quot;$&quot;* \(#,##0.0000\);_(&quot;$&quot;* &quot;-&quot;??_);_(@_)"/>
    <numFmt numFmtId="175" formatCode="_-* #,##0.0000_-;\-* #,##0.0000_-;_-* &quot;-&quot;??_-;_-@_-"/>
  </numFmts>
  <fonts count="73">
    <font>
      <sz val="10"/>
      <name val="Arial"/>
    </font>
    <font>
      <sz val="10"/>
      <name val="Arial"/>
      <family val="2"/>
    </font>
    <font>
      <sz val="10"/>
      <name val="Arial"/>
      <family val="2"/>
    </font>
    <font>
      <b/>
      <sz val="10"/>
      <name val="Arial"/>
      <family val="2"/>
    </font>
    <font>
      <b/>
      <sz val="16"/>
      <name val="Arial"/>
      <family val="2"/>
    </font>
    <font>
      <sz val="8"/>
      <name val="Arial"/>
      <family val="2"/>
    </font>
    <font>
      <sz val="10"/>
      <name val="Arial"/>
      <family val="2"/>
    </font>
    <font>
      <b/>
      <i/>
      <sz val="10"/>
      <name val="Arial"/>
      <family val="2"/>
    </font>
    <font>
      <sz val="8"/>
      <color indexed="81"/>
      <name val="Tahoma"/>
      <family val="2"/>
    </font>
    <font>
      <sz val="9"/>
      <color indexed="81"/>
      <name val="Tahoma"/>
      <family val="2"/>
    </font>
    <font>
      <b/>
      <i/>
      <sz val="11"/>
      <name val="Arial"/>
      <family val="2"/>
    </font>
    <font>
      <b/>
      <u/>
      <sz val="10"/>
      <name val="Arial"/>
      <family val="2"/>
    </font>
    <font>
      <u/>
      <sz val="11"/>
      <name val="Arial"/>
      <family val="2"/>
    </font>
    <font>
      <u/>
      <sz val="10"/>
      <name val="Arial"/>
      <family val="2"/>
    </font>
    <font>
      <b/>
      <i/>
      <sz val="14"/>
      <name val="Arial"/>
      <family val="2"/>
    </font>
    <font>
      <sz val="14"/>
      <name val="Arial"/>
      <family val="2"/>
    </font>
    <font>
      <b/>
      <sz val="8"/>
      <color indexed="81"/>
      <name val="Tahoma"/>
      <family val="2"/>
    </font>
    <font>
      <u/>
      <sz val="10"/>
      <color indexed="12"/>
      <name val="Arial"/>
      <family val="2"/>
    </font>
    <font>
      <i/>
      <sz val="9"/>
      <name val="Arial"/>
      <family val="2"/>
    </font>
    <font>
      <u/>
      <sz val="10"/>
      <color indexed="45"/>
      <name val="Arial"/>
      <family val="2"/>
    </font>
    <font>
      <b/>
      <sz val="10"/>
      <color indexed="60"/>
      <name val="Arial"/>
      <family val="2"/>
    </font>
    <font>
      <sz val="6"/>
      <color indexed="63"/>
      <name val="Univers"/>
      <family val="2"/>
    </font>
    <font>
      <b/>
      <sz val="12"/>
      <color indexed="45"/>
      <name val="Arial"/>
      <family val="2"/>
    </font>
    <font>
      <sz val="10"/>
      <color indexed="63"/>
      <name val="Arial"/>
      <family val="2"/>
    </font>
    <font>
      <i/>
      <vertAlign val="superscript"/>
      <sz val="8"/>
      <color indexed="63"/>
      <name val="Arial"/>
      <family val="2"/>
    </font>
    <font>
      <b/>
      <sz val="13.5"/>
      <color indexed="45"/>
      <name val="Arial"/>
      <family val="2"/>
    </font>
    <font>
      <sz val="10"/>
      <name val="Arial"/>
      <family val="2"/>
    </font>
    <font>
      <sz val="18"/>
      <name val="Arial"/>
      <family val="2"/>
    </font>
    <font>
      <sz val="12"/>
      <name val="Arial"/>
      <family val="2"/>
    </font>
    <font>
      <b/>
      <sz val="12"/>
      <name val="Arial"/>
      <family val="2"/>
    </font>
    <font>
      <b/>
      <sz val="20"/>
      <name val="Arial"/>
      <family val="2"/>
    </font>
    <font>
      <u/>
      <sz val="12"/>
      <color indexed="12"/>
      <name val="Arial"/>
      <family val="2"/>
    </font>
    <font>
      <b/>
      <u/>
      <sz val="12"/>
      <color indexed="12"/>
      <name val="Arial"/>
      <family val="2"/>
    </font>
    <font>
      <sz val="8"/>
      <color indexed="63"/>
      <name val="Univers"/>
      <family val="2"/>
    </font>
    <font>
      <b/>
      <sz val="18"/>
      <name val="Arial"/>
      <family val="2"/>
    </font>
    <font>
      <sz val="12"/>
      <name val="Arial"/>
      <family val="2"/>
    </font>
    <font>
      <b/>
      <i/>
      <u/>
      <sz val="10"/>
      <name val="Arial"/>
      <family val="2"/>
    </font>
    <font>
      <i/>
      <sz val="10"/>
      <name val="Arial"/>
      <family val="2"/>
    </font>
    <font>
      <sz val="10"/>
      <color indexed="17"/>
      <name val="Arial"/>
      <family val="2"/>
    </font>
    <font>
      <b/>
      <sz val="10"/>
      <color indexed="17"/>
      <name val="Arial"/>
      <family val="2"/>
    </font>
    <font>
      <sz val="10"/>
      <color indexed="17"/>
      <name val="Arial"/>
      <family val="2"/>
    </font>
    <font>
      <sz val="10"/>
      <name val="Times New Roman"/>
      <family val="1"/>
    </font>
    <font>
      <u/>
      <sz val="10"/>
      <color indexed="12"/>
      <name val="Times New Roman"/>
      <family val="1"/>
    </font>
    <font>
      <sz val="10"/>
      <color indexed="8"/>
      <name val="Times New Roman"/>
      <family val="2"/>
    </font>
    <font>
      <sz val="10"/>
      <color indexed="9"/>
      <name val="Times New Roman"/>
      <family val="2"/>
    </font>
    <font>
      <sz val="10"/>
      <color indexed="20"/>
      <name val="Times New Roman"/>
      <family val="2"/>
    </font>
    <font>
      <b/>
      <sz val="10"/>
      <color indexed="52"/>
      <name val="Times New Roman"/>
      <family val="2"/>
    </font>
    <font>
      <b/>
      <sz val="10"/>
      <color indexed="9"/>
      <name val="Times New Roman"/>
      <family val="2"/>
    </font>
    <font>
      <i/>
      <sz val="10"/>
      <color indexed="23"/>
      <name val="Times New Roman"/>
      <family val="2"/>
    </font>
    <font>
      <sz val="10"/>
      <color indexed="17"/>
      <name val="Times New Roman"/>
      <family val="2"/>
    </font>
    <font>
      <b/>
      <sz val="15"/>
      <color indexed="56"/>
      <name val="Times New Roman"/>
      <family val="2"/>
    </font>
    <font>
      <b/>
      <sz val="13"/>
      <color indexed="56"/>
      <name val="Times New Roman"/>
      <family val="2"/>
    </font>
    <font>
      <b/>
      <sz val="11"/>
      <color indexed="56"/>
      <name val="Times New Roman"/>
      <family val="2"/>
    </font>
    <font>
      <sz val="10"/>
      <color indexed="62"/>
      <name val="Times New Roman"/>
      <family val="2"/>
    </font>
    <font>
      <sz val="10"/>
      <color indexed="52"/>
      <name val="Times New Roman"/>
      <family val="2"/>
    </font>
    <font>
      <sz val="10"/>
      <color indexed="60"/>
      <name val="Times New Roman"/>
      <family val="2"/>
    </font>
    <font>
      <b/>
      <sz val="10"/>
      <color indexed="63"/>
      <name val="Times New Roman"/>
      <family val="2"/>
    </font>
    <font>
      <b/>
      <sz val="18"/>
      <color indexed="56"/>
      <name val="Cambria"/>
      <family val="2"/>
    </font>
    <font>
      <b/>
      <sz val="10"/>
      <color indexed="8"/>
      <name val="Times New Roman"/>
      <family val="2"/>
    </font>
    <font>
      <sz val="10"/>
      <color indexed="10"/>
      <name val="Times New Roman"/>
      <family val="2"/>
    </font>
    <font>
      <sz val="11"/>
      <name val="Arial"/>
      <family val="2"/>
    </font>
    <font>
      <b/>
      <u/>
      <sz val="12"/>
      <color theme="3"/>
      <name val="Arial"/>
      <family val="2"/>
    </font>
    <font>
      <u/>
      <sz val="10"/>
      <color theme="3"/>
      <name val="Arial"/>
      <family val="2"/>
    </font>
    <font>
      <u/>
      <sz val="10"/>
      <color rgb="FFC00000"/>
      <name val="Arial"/>
      <family val="2"/>
    </font>
    <font>
      <u/>
      <sz val="11"/>
      <color indexed="12"/>
      <name val="Arial"/>
      <family val="2"/>
    </font>
    <font>
      <b/>
      <sz val="12"/>
      <color rgb="FFC00000"/>
      <name val="Arial"/>
      <family val="2"/>
    </font>
    <font>
      <b/>
      <sz val="10"/>
      <color indexed="63"/>
      <name val="Arial"/>
      <family val="2"/>
    </font>
    <font>
      <sz val="10"/>
      <name val="Geneva"/>
    </font>
    <font>
      <b/>
      <sz val="14"/>
      <name val="Arial"/>
      <family val="2"/>
    </font>
    <font>
      <b/>
      <sz val="11"/>
      <name val="Arial"/>
      <family val="2"/>
    </font>
    <font>
      <b/>
      <sz val="9"/>
      <color indexed="81"/>
      <name val="Tahoma"/>
      <family val="2"/>
    </font>
    <font>
      <b/>
      <sz val="10"/>
      <color rgb="FF000080"/>
      <name val="Arial"/>
      <family val="2"/>
    </font>
    <font>
      <sz val="10"/>
      <color rgb="FF000000"/>
      <name val="Arial"/>
      <family val="2"/>
    </font>
  </fonts>
  <fills count="30">
    <fill>
      <patternFill patternType="none"/>
    </fill>
    <fill>
      <patternFill patternType="gray125"/>
    </fill>
    <fill>
      <patternFill patternType="solid">
        <fgColor indexed="14"/>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8" tint="0.59999389629810485"/>
        <bgColor indexed="64"/>
      </patternFill>
    </fill>
  </fills>
  <borders count="49">
    <border>
      <left/>
      <right/>
      <top/>
      <bottom/>
      <diagonal/>
    </border>
    <border>
      <left/>
      <right/>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top style="medium">
        <color auto="1"/>
      </top>
      <bottom/>
      <diagonal/>
    </border>
    <border>
      <left/>
      <right/>
      <top style="medium">
        <color auto="1"/>
      </top>
      <bottom/>
      <diagonal/>
    </border>
    <border>
      <left style="thin">
        <color auto="1"/>
      </left>
      <right/>
      <top style="medium">
        <color auto="1"/>
      </top>
      <bottom/>
      <diagonal/>
    </border>
    <border>
      <left style="thin">
        <color auto="1"/>
      </left>
      <right style="thin">
        <color auto="1"/>
      </right>
      <top/>
      <bottom/>
      <diagonal/>
    </border>
    <border>
      <left/>
      <right/>
      <top style="medium">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auto="1"/>
      </top>
      <bottom style="thin">
        <color auto="1"/>
      </bottom>
      <diagonal/>
    </border>
    <border>
      <left/>
      <right style="thin">
        <color indexed="64"/>
      </right>
      <top style="thin">
        <color auto="1"/>
      </top>
      <bottom/>
      <diagonal/>
    </border>
    <border>
      <left style="thin">
        <color indexed="64"/>
      </left>
      <right style="medium">
        <color auto="1"/>
      </right>
      <top style="medium">
        <color auto="1"/>
      </top>
      <bottom/>
      <diagonal/>
    </border>
    <border>
      <left style="thin">
        <color indexed="64"/>
      </left>
      <right style="medium">
        <color auto="1"/>
      </right>
      <top/>
      <bottom/>
      <diagonal/>
    </border>
    <border>
      <left style="thin">
        <color indexed="64"/>
      </left>
      <right style="medium">
        <color auto="1"/>
      </right>
      <top/>
      <bottom style="thin">
        <color auto="1"/>
      </bottom>
      <diagonal/>
    </border>
    <border>
      <left style="thin">
        <color indexed="64"/>
      </left>
      <right style="medium">
        <color auto="1"/>
      </right>
      <top style="thin">
        <color auto="1"/>
      </top>
      <bottom/>
      <diagonal/>
    </border>
    <border>
      <left style="thin">
        <color indexed="64"/>
      </left>
      <right/>
      <top style="medium">
        <color auto="1"/>
      </top>
      <bottom style="thin">
        <color indexed="64"/>
      </bottom>
      <diagonal/>
    </border>
  </borders>
  <cellStyleXfs count="51">
    <xf numFmtId="0" fontId="0" fillId="0" borderId="0"/>
    <xf numFmtId="166" fontId="2" fillId="0" borderId="0" applyFont="0" applyFill="0" applyBorder="0" applyAlignment="0" applyProtection="0"/>
    <xf numFmtId="0" fontId="17" fillId="0" borderId="0" applyNumberFormat="0" applyFill="0" applyBorder="0" applyAlignment="0" applyProtection="0">
      <alignment vertical="top"/>
      <protection locked="0"/>
    </xf>
    <xf numFmtId="0" fontId="2" fillId="0" borderId="0"/>
    <xf numFmtId="0" fontId="43" fillId="4" borderId="0" applyNumberFormat="0" applyBorder="0" applyAlignment="0" applyProtection="0"/>
    <xf numFmtId="0" fontId="43" fillId="5" borderId="0" applyNumberFormat="0" applyBorder="0" applyAlignment="0" applyProtection="0"/>
    <xf numFmtId="0" fontId="43" fillId="6" borderId="0" applyNumberFormat="0" applyBorder="0" applyAlignment="0" applyProtection="0"/>
    <xf numFmtId="0" fontId="43" fillId="7" borderId="0" applyNumberFormat="0" applyBorder="0" applyAlignment="0" applyProtection="0"/>
    <xf numFmtId="0" fontId="43" fillId="8"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1" borderId="0" applyNumberFormat="0" applyBorder="0" applyAlignment="0" applyProtection="0"/>
    <xf numFmtId="0" fontId="43" fillId="12" borderId="0" applyNumberFormat="0" applyBorder="0" applyAlignment="0" applyProtection="0"/>
    <xf numFmtId="0" fontId="43" fillId="7" borderId="0" applyNumberFormat="0" applyBorder="0" applyAlignment="0" applyProtection="0"/>
    <xf numFmtId="0" fontId="43" fillId="10"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4" fillId="11" borderId="0" applyNumberFormat="0" applyBorder="0" applyAlignment="0" applyProtection="0"/>
    <xf numFmtId="0" fontId="44" fillId="12"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44" fillId="21" borderId="0" applyNumberFormat="0" applyBorder="0" applyAlignment="0" applyProtection="0"/>
    <xf numFmtId="0" fontId="45" fillId="5" borderId="0" applyNumberFormat="0" applyBorder="0" applyAlignment="0" applyProtection="0"/>
    <xf numFmtId="0" fontId="46" fillId="22" borderId="16" applyNumberFormat="0" applyAlignment="0" applyProtection="0"/>
    <xf numFmtId="0" fontId="47" fillId="23" borderId="17" applyNumberFormat="0" applyAlignment="0" applyProtection="0"/>
    <xf numFmtId="0" fontId="48" fillId="0" borderId="0" applyNumberFormat="0" applyFill="0" applyBorder="0" applyAlignment="0" applyProtection="0"/>
    <xf numFmtId="0" fontId="49" fillId="6" borderId="0" applyNumberFormat="0" applyBorder="0" applyAlignment="0" applyProtection="0"/>
    <xf numFmtId="0" fontId="50" fillId="0" borderId="18" applyNumberFormat="0" applyFill="0" applyAlignment="0" applyProtection="0"/>
    <xf numFmtId="0" fontId="51" fillId="0" borderId="19" applyNumberFormat="0" applyFill="0" applyAlignment="0" applyProtection="0"/>
    <xf numFmtId="0" fontId="52" fillId="0" borderId="20" applyNumberFormat="0" applyFill="0" applyAlignment="0" applyProtection="0"/>
    <xf numFmtId="0" fontId="52" fillId="0" borderId="0" applyNumberFormat="0" applyFill="0" applyBorder="0" applyAlignment="0" applyProtection="0"/>
    <xf numFmtId="0" fontId="42" fillId="0" borderId="0" applyNumberFormat="0" applyFill="0" applyBorder="0" applyAlignment="0" applyProtection="0">
      <alignment vertical="top"/>
      <protection locked="0"/>
    </xf>
    <xf numFmtId="0" fontId="53" fillId="9" borderId="16" applyNumberFormat="0" applyAlignment="0" applyProtection="0"/>
    <xf numFmtId="0" fontId="54" fillId="0" borderId="21" applyNumberFormat="0" applyFill="0" applyAlignment="0" applyProtection="0"/>
    <xf numFmtId="0" fontId="55" fillId="24" borderId="0" applyNumberFormat="0" applyBorder="0" applyAlignment="0" applyProtection="0"/>
    <xf numFmtId="0" fontId="41" fillId="25" borderId="22" applyNumberFormat="0" applyFont="0" applyAlignment="0" applyProtection="0"/>
    <xf numFmtId="0" fontId="56" fillId="22" borderId="23" applyNumberFormat="0" applyAlignment="0" applyProtection="0"/>
    <xf numFmtId="0" fontId="57" fillId="0" borderId="0" applyNumberFormat="0" applyFill="0" applyBorder="0" applyAlignment="0" applyProtection="0"/>
    <xf numFmtId="0" fontId="58" fillId="0" borderId="24" applyNumberFormat="0" applyFill="0" applyAlignment="0" applyProtection="0"/>
    <xf numFmtId="0" fontId="59" fillId="0" borderId="0" applyNumberFormat="0" applyFill="0" applyBorder="0" applyAlignment="0" applyProtection="0"/>
    <xf numFmtId="0" fontId="1" fillId="0" borderId="0"/>
    <xf numFmtId="0" fontId="67" fillId="0" borderId="0"/>
    <xf numFmtId="40" fontId="67" fillId="0" borderId="0" applyFont="0" applyFill="0" applyBorder="0" applyAlignment="0" applyProtection="0"/>
    <xf numFmtId="164" fontId="67" fillId="0" borderId="0" applyFont="0" applyFill="0" applyBorder="0" applyAlignment="0" applyProtection="0"/>
    <xf numFmtId="0" fontId="1" fillId="0" borderId="0"/>
  </cellStyleXfs>
  <cellXfs count="323">
    <xf numFmtId="0" fontId="0" fillId="0" borderId="0" xfId="0"/>
    <xf numFmtId="0" fontId="0" fillId="0" borderId="0" xfId="0"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6" fillId="0" borderId="0" xfId="0" applyFont="1"/>
    <xf numFmtId="17" fontId="0" fillId="0" borderId="0" xfId="0" applyNumberFormat="1"/>
    <xf numFmtId="0" fontId="0" fillId="0" borderId="2" xfId="0" applyBorder="1"/>
    <xf numFmtId="166" fontId="0" fillId="0" borderId="0" xfId="0" applyNumberFormat="1"/>
    <xf numFmtId="0" fontId="0" fillId="0" borderId="3" xfId="0" applyBorder="1"/>
    <xf numFmtId="17" fontId="7" fillId="0" borderId="0" xfId="0" applyNumberFormat="1" applyFont="1"/>
    <xf numFmtId="0" fontId="12" fillId="0" borderId="0" xfId="0" applyFont="1" applyAlignment="1">
      <alignment horizontal="center"/>
    </xf>
    <xf numFmtId="0" fontId="0" fillId="0" borderId="2" xfId="0" applyBorder="1" applyAlignment="1">
      <alignment horizontal="center"/>
    </xf>
    <xf numFmtId="0" fontId="0" fillId="0" borderId="6" xfId="0" applyBorder="1"/>
    <xf numFmtId="0" fontId="0" fillId="0" borderId="1" xfId="0" applyBorder="1"/>
    <xf numFmtId="0" fontId="3" fillId="0" borderId="3" xfId="0" applyFont="1" applyBorder="1" applyAlignment="1">
      <alignment horizontal="center"/>
    </xf>
    <xf numFmtId="0" fontId="3" fillId="0" borderId="5" xfId="0" applyFont="1" applyBorder="1" applyAlignment="1">
      <alignment horizontal="center"/>
    </xf>
    <xf numFmtId="17" fontId="0" fillId="0" borderId="3" xfId="0" applyNumberFormat="1" applyBorder="1"/>
    <xf numFmtId="0" fontId="25" fillId="0" borderId="0" xfId="0" applyFont="1" applyAlignment="1">
      <alignment wrapText="1"/>
    </xf>
    <xf numFmtId="0" fontId="23" fillId="0" borderId="0" xfId="0" applyFont="1" applyAlignment="1">
      <alignment wrapText="1"/>
    </xf>
    <xf numFmtId="0" fontId="0" fillId="0" borderId="0" xfId="0" applyAlignment="1">
      <alignment wrapText="1"/>
    </xf>
    <xf numFmtId="0" fontId="24" fillId="0" borderId="0" xfId="0" applyFont="1" applyAlignment="1">
      <alignment wrapText="1"/>
    </xf>
    <xf numFmtId="0" fontId="22" fillId="0" borderId="0" xfId="2" applyFont="1" applyFill="1" applyAlignment="1" applyProtection="1"/>
    <xf numFmtId="0" fontId="19" fillId="0" borderId="0" xfId="2" applyFont="1" applyFill="1" applyAlignment="1" applyProtection="1"/>
    <xf numFmtId="0" fontId="19" fillId="0" borderId="0" xfId="2" applyFont="1" applyFill="1" applyAlignment="1" applyProtection="1">
      <alignment horizontal="left"/>
    </xf>
    <xf numFmtId="0" fontId="20" fillId="0" borderId="0" xfId="0" applyFont="1"/>
    <xf numFmtId="0" fontId="21" fillId="0" borderId="0" xfId="0" applyFont="1" applyAlignment="1">
      <alignment wrapText="1"/>
    </xf>
    <xf numFmtId="0" fontId="18" fillId="0" borderId="0" xfId="0" applyFont="1" applyAlignment="1">
      <alignment horizontal="center"/>
    </xf>
    <xf numFmtId="0" fontId="18" fillId="0" borderId="1" xfId="0" applyFont="1" applyBorder="1" applyAlignment="1">
      <alignment horizontal="center"/>
    </xf>
    <xf numFmtId="0" fontId="26" fillId="0" borderId="0" xfId="0" applyFont="1"/>
    <xf numFmtId="0" fontId="4" fillId="0" borderId="0" xfId="0" applyFont="1" applyAlignment="1">
      <alignment horizontal="center"/>
    </xf>
    <xf numFmtId="0" fontId="3" fillId="0" borderId="7" xfId="0" applyFont="1" applyBorder="1" applyAlignment="1">
      <alignment horizontal="center"/>
    </xf>
    <xf numFmtId="0" fontId="0" fillId="0" borderId="8" xfId="0" applyBorder="1"/>
    <xf numFmtId="0" fontId="0" fillId="0" borderId="7" xfId="0" applyBorder="1"/>
    <xf numFmtId="0" fontId="0" fillId="0" borderId="9" xfId="0" applyBorder="1"/>
    <xf numFmtId="166" fontId="0" fillId="0" borderId="1" xfId="0" applyNumberFormat="1" applyBorder="1"/>
    <xf numFmtId="0" fontId="3" fillId="0" borderId="9" xfId="0" applyFont="1" applyBorder="1" applyAlignment="1">
      <alignment horizontal="center"/>
    </xf>
    <xf numFmtId="17" fontId="0" fillId="0" borderId="1" xfId="0" applyNumberFormat="1" applyBorder="1"/>
    <xf numFmtId="166" fontId="0" fillId="0" borderId="8" xfId="0" applyNumberFormat="1" applyBorder="1"/>
    <xf numFmtId="166" fontId="0" fillId="0" borderId="10" xfId="0" applyNumberFormat="1" applyBorder="1"/>
    <xf numFmtId="166" fontId="0" fillId="0" borderId="0" xfId="0" applyNumberFormat="1" applyAlignment="1">
      <alignment horizontal="left"/>
    </xf>
    <xf numFmtId="166" fontId="3" fillId="0" borderId="0" xfId="0" applyNumberFormat="1" applyFont="1" applyAlignment="1">
      <alignment horizontal="left"/>
    </xf>
    <xf numFmtId="166" fontId="0" fillId="0" borderId="1" xfId="0" applyNumberFormat="1" applyBorder="1" applyAlignment="1">
      <alignment horizontal="left"/>
    </xf>
    <xf numFmtId="166" fontId="3" fillId="0" borderId="1" xfId="0" applyNumberFormat="1" applyFont="1" applyBorder="1" applyAlignment="1">
      <alignment horizontal="left"/>
    </xf>
    <xf numFmtId="166" fontId="0" fillId="0" borderId="3" xfId="0" applyNumberFormat="1" applyBorder="1" applyAlignment="1">
      <alignment horizontal="left"/>
    </xf>
    <xf numFmtId="166" fontId="0" fillId="0" borderId="5" xfId="0" applyNumberFormat="1" applyBorder="1" applyAlignment="1">
      <alignment horizontal="left"/>
    </xf>
    <xf numFmtId="9" fontId="0" fillId="0" borderId="0" xfId="0" applyNumberFormat="1" applyAlignment="1">
      <alignment horizontal="right"/>
    </xf>
    <xf numFmtId="9" fontId="0" fillId="0" borderId="1" xfId="0" applyNumberFormat="1" applyBorder="1" applyAlignment="1">
      <alignment horizontal="right"/>
    </xf>
    <xf numFmtId="0" fontId="22" fillId="0" borderId="0" xfId="2" applyFont="1" applyFill="1" applyBorder="1" applyAlignment="1" applyProtection="1"/>
    <xf numFmtId="0" fontId="27" fillId="0" borderId="0" xfId="0" applyFont="1"/>
    <xf numFmtId="0" fontId="23" fillId="0" borderId="0" xfId="0" applyFont="1" applyAlignment="1">
      <alignment horizontal="left" wrapText="1"/>
    </xf>
    <xf numFmtId="0" fontId="0" fillId="3" borderId="0" xfId="0" applyFill="1"/>
    <xf numFmtId="0" fontId="35" fillId="0" borderId="0" xfId="0" applyFont="1"/>
    <xf numFmtId="166" fontId="0" fillId="0" borderId="0" xfId="1" applyFont="1"/>
    <xf numFmtId="0" fontId="18" fillId="0" borderId="0" xfId="0" applyFont="1"/>
    <xf numFmtId="0" fontId="0" fillId="0" borderId="5" xfId="0" applyBorder="1"/>
    <xf numFmtId="166" fontId="0" fillId="0" borderId="0" xfId="0" applyNumberFormat="1" applyAlignment="1">
      <alignment horizontal="right"/>
    </xf>
    <xf numFmtId="166" fontId="0" fillId="0" borderId="1" xfId="0" applyNumberFormat="1" applyBorder="1" applyAlignment="1">
      <alignment horizontal="right"/>
    </xf>
    <xf numFmtId="0" fontId="3" fillId="0" borderId="0" xfId="0" applyFont="1"/>
    <xf numFmtId="0" fontId="36" fillId="0" borderId="0" xfId="0" applyFont="1"/>
    <xf numFmtId="0" fontId="0" fillId="3" borderId="1" xfId="0" applyFill="1" applyBorder="1"/>
    <xf numFmtId="17" fontId="0" fillId="0" borderId="7" xfId="0" applyNumberFormat="1" applyBorder="1"/>
    <xf numFmtId="17" fontId="0" fillId="0" borderId="8" xfId="0" applyNumberFormat="1" applyBorder="1"/>
    <xf numFmtId="17" fontId="0" fillId="0" borderId="9" xfId="0" applyNumberFormat="1" applyBorder="1"/>
    <xf numFmtId="17" fontId="7" fillId="0" borderId="7" xfId="0" applyNumberFormat="1" applyFont="1" applyBorder="1"/>
    <xf numFmtId="166" fontId="37" fillId="0" borderId="0" xfId="0" applyNumberFormat="1" applyFont="1"/>
    <xf numFmtId="166" fontId="37" fillId="0" borderId="0" xfId="1" applyFont="1"/>
    <xf numFmtId="0" fontId="3" fillId="0" borderId="9" xfId="0" applyFont="1" applyBorder="1" applyAlignment="1">
      <alignment horizontal="center" wrapText="1"/>
    </xf>
    <xf numFmtId="0" fontId="3" fillId="0" borderId="8" xfId="0" applyFont="1" applyBorder="1" applyAlignment="1">
      <alignment horizontal="center" wrapText="1"/>
    </xf>
    <xf numFmtId="0" fontId="3" fillId="0" borderId="7" xfId="0" applyFont="1" applyBorder="1" applyAlignment="1">
      <alignment horizontal="center" wrapText="1"/>
    </xf>
    <xf numFmtId="0" fontId="3" fillId="0" borderId="0" xfId="0" applyFont="1" applyAlignment="1">
      <alignment horizontal="center" wrapText="1"/>
    </xf>
    <xf numFmtId="0" fontId="3" fillId="0" borderId="1" xfId="0" applyFont="1" applyBorder="1" applyAlignment="1">
      <alignment horizontal="center" wrapText="1"/>
    </xf>
    <xf numFmtId="0" fontId="3" fillId="0" borderId="5" xfId="0" applyFont="1" applyBorder="1" applyAlignment="1">
      <alignment horizontal="center" wrapText="1"/>
    </xf>
    <xf numFmtId="0" fontId="3" fillId="0" borderId="4" xfId="0" applyFont="1" applyBorder="1" applyAlignment="1">
      <alignment horizontal="center" wrapText="1"/>
    </xf>
    <xf numFmtId="0" fontId="11" fillId="0" borderId="1" xfId="0" applyFont="1" applyBorder="1" applyAlignment="1">
      <alignment horizontal="center" wrapText="1"/>
    </xf>
    <xf numFmtId="0" fontId="0" fillId="0" borderId="8" xfId="0" applyBorder="1" applyAlignment="1">
      <alignment wrapText="1"/>
    </xf>
    <xf numFmtId="166" fontId="38" fillId="0" borderId="0" xfId="0" applyNumberFormat="1" applyFont="1"/>
    <xf numFmtId="166" fontId="38" fillId="3" borderId="0" xfId="3" applyNumberFormat="1" applyFont="1" applyFill="1" applyProtection="1">
      <protection locked="0"/>
    </xf>
    <xf numFmtId="0" fontId="39" fillId="0" borderId="0" xfId="0" applyFont="1" applyAlignment="1">
      <alignment horizontal="center"/>
    </xf>
    <xf numFmtId="0" fontId="39" fillId="0" borderId="1" xfId="0" applyFont="1" applyBorder="1" applyAlignment="1">
      <alignment horizontal="center"/>
    </xf>
    <xf numFmtId="0" fontId="38" fillId="0" borderId="0" xfId="0" applyFont="1"/>
    <xf numFmtId="171" fontId="38" fillId="0" borderId="0" xfId="0" applyNumberFormat="1" applyFont="1"/>
    <xf numFmtId="0" fontId="40" fillId="0" borderId="0" xfId="0" applyFont="1"/>
    <xf numFmtId="0" fontId="61" fillId="0" borderId="0" xfId="2" applyFont="1" applyAlignment="1" applyProtection="1">
      <alignment horizontal="left"/>
    </xf>
    <xf numFmtId="168" fontId="62" fillId="0" borderId="0" xfId="2" applyNumberFormat="1" applyFont="1" applyFill="1" applyBorder="1" applyAlignment="1" applyProtection="1"/>
    <xf numFmtId="0" fontId="63" fillId="0" borderId="0" xfId="2" applyFont="1" applyFill="1" applyBorder="1" applyAlignment="1" applyProtection="1"/>
    <xf numFmtId="0" fontId="0" fillId="0" borderId="3" xfId="0" applyBorder="1" applyAlignment="1">
      <alignment horizontal="center"/>
    </xf>
    <xf numFmtId="0" fontId="4" fillId="0" borderId="0" xfId="0" applyFont="1"/>
    <xf numFmtId="0" fontId="0" fillId="0" borderId="0" xfId="0" applyAlignment="1">
      <alignment horizontal="left" indent="1"/>
    </xf>
    <xf numFmtId="0" fontId="1" fillId="0" borderId="0" xfId="0" applyFont="1" applyAlignment="1">
      <alignment horizontal="left"/>
    </xf>
    <xf numFmtId="2" fontId="41" fillId="0" borderId="0" xfId="0" applyNumberFormat="1" applyFont="1" applyAlignment="1">
      <alignment horizontal="right"/>
    </xf>
    <xf numFmtId="0" fontId="0" fillId="0" borderId="0" xfId="0" applyAlignment="1">
      <alignment vertical="center" wrapText="1"/>
    </xf>
    <xf numFmtId="0" fontId="1" fillId="0" borderId="0" xfId="0" applyFont="1" applyAlignment="1">
      <alignment vertical="center" wrapText="1"/>
    </xf>
    <xf numFmtId="0" fontId="0" fillId="0" borderId="14" xfId="0" applyBorder="1"/>
    <xf numFmtId="0" fontId="32" fillId="0" borderId="14" xfId="2" applyFont="1" applyFill="1" applyBorder="1" applyAlignment="1" applyProtection="1"/>
    <xf numFmtId="0" fontId="31" fillId="0" borderId="14" xfId="2" applyFont="1" applyFill="1" applyBorder="1" applyAlignment="1" applyProtection="1"/>
    <xf numFmtId="0" fontId="29" fillId="0" borderId="14" xfId="0" applyFont="1" applyBorder="1"/>
    <xf numFmtId="0" fontId="63" fillId="0" borderId="14" xfId="2" applyFont="1" applyFill="1" applyBorder="1" applyAlignment="1" applyProtection="1"/>
    <xf numFmtId="0" fontId="19" fillId="0" borderId="14" xfId="2" applyFont="1" applyFill="1" applyBorder="1" applyAlignment="1" applyProtection="1"/>
    <xf numFmtId="0" fontId="19" fillId="0" borderId="14" xfId="2" applyFont="1" applyFill="1" applyBorder="1" applyAlignment="1" applyProtection="1">
      <alignment horizontal="left"/>
    </xf>
    <xf numFmtId="0" fontId="60" fillId="0" borderId="14" xfId="2" applyFont="1" applyFill="1" applyBorder="1" applyAlignment="1" applyProtection="1">
      <alignment horizontal="left"/>
    </xf>
    <xf numFmtId="0" fontId="29" fillId="0" borderId="14" xfId="2" applyFont="1" applyFill="1" applyBorder="1" applyAlignment="1" applyProtection="1">
      <alignment horizontal="left"/>
    </xf>
    <xf numFmtId="0" fontId="33" fillId="0" borderId="14" xfId="0" applyFont="1" applyBorder="1" applyAlignment="1">
      <alignment horizontal="left"/>
    </xf>
    <xf numFmtId="0" fontId="28" fillId="0" borderId="14" xfId="0" applyFont="1" applyBorder="1" applyAlignment="1">
      <alignment horizontal="left" indent="2"/>
    </xf>
    <xf numFmtId="0" fontId="28" fillId="0" borderId="14" xfId="0" applyFont="1" applyBorder="1" applyAlignment="1">
      <alignment horizontal="left" wrapText="1" indent="2"/>
    </xf>
    <xf numFmtId="0" fontId="1" fillId="0" borderId="0" xfId="2" applyFont="1" applyFill="1" applyAlignment="1" applyProtection="1">
      <alignment wrapText="1"/>
    </xf>
    <xf numFmtId="17" fontId="0" fillId="0" borderId="12" xfId="0" applyNumberFormat="1" applyBorder="1"/>
    <xf numFmtId="166" fontId="0" fillId="0" borderId="12" xfId="0" applyNumberFormat="1" applyBorder="1" applyAlignment="1">
      <alignment horizontal="left"/>
    </xf>
    <xf numFmtId="166" fontId="0" fillId="0" borderId="12" xfId="0" applyNumberFormat="1" applyBorder="1" applyAlignment="1">
      <alignment horizontal="right"/>
    </xf>
    <xf numFmtId="9" fontId="0" fillId="0" borderId="12" xfId="0" applyNumberFormat="1" applyBorder="1" applyAlignment="1">
      <alignment horizontal="right"/>
    </xf>
    <xf numFmtId="0" fontId="65" fillId="0" borderId="14" xfId="2" applyFont="1" applyFill="1" applyBorder="1" applyAlignment="1" applyProtection="1"/>
    <xf numFmtId="0" fontId="17" fillId="0" borderId="0" xfId="2" applyAlignment="1" applyProtection="1">
      <alignment wrapText="1"/>
    </xf>
    <xf numFmtId="0" fontId="1" fillId="0" borderId="0" xfId="0" applyFont="1"/>
    <xf numFmtId="166" fontId="38" fillId="0" borderId="1" xfId="0" applyNumberFormat="1" applyFont="1" applyBorder="1"/>
    <xf numFmtId="166" fontId="37" fillId="0" borderId="1" xfId="0" applyNumberFormat="1" applyFont="1" applyBorder="1"/>
    <xf numFmtId="171" fontId="38" fillId="0" borderId="1" xfId="0" applyNumberFormat="1" applyFont="1" applyBorder="1"/>
    <xf numFmtId="166" fontId="37" fillId="0" borderId="1" xfId="1" applyFont="1" applyBorder="1"/>
    <xf numFmtId="17" fontId="1" fillId="0" borderId="1" xfId="0" applyNumberFormat="1" applyFont="1" applyBorder="1"/>
    <xf numFmtId="0" fontId="1" fillId="0" borderId="5" xfId="0" applyFont="1" applyBorder="1"/>
    <xf numFmtId="0" fontId="1" fillId="0" borderId="1" xfId="0" applyFont="1" applyBorder="1"/>
    <xf numFmtId="165" fontId="38" fillId="0" borderId="1" xfId="0" applyNumberFormat="1" applyFont="1" applyBorder="1"/>
    <xf numFmtId="166" fontId="38" fillId="0" borderId="1" xfId="0" applyNumberFormat="1" applyFont="1" applyBorder="1" applyAlignment="1">
      <alignment horizontal="center" wrapText="1"/>
    </xf>
    <xf numFmtId="0" fontId="10" fillId="0" borderId="0" xfId="0" applyFont="1"/>
    <xf numFmtId="0" fontId="64" fillId="0" borderId="26" xfId="2" applyFont="1" applyFill="1" applyBorder="1" applyAlignment="1" applyProtection="1">
      <alignment wrapText="1"/>
    </xf>
    <xf numFmtId="0" fontId="68" fillId="26" borderId="28" xfId="0" applyFont="1" applyFill="1" applyBorder="1"/>
    <xf numFmtId="0" fontId="14" fillId="26" borderId="29" xfId="0" applyFont="1" applyFill="1" applyBorder="1"/>
    <xf numFmtId="0" fontId="15" fillId="26" borderId="29" xfId="0" applyFont="1" applyFill="1" applyBorder="1"/>
    <xf numFmtId="0" fontId="15" fillId="26" borderId="30" xfId="0" applyFont="1" applyFill="1" applyBorder="1"/>
    <xf numFmtId="0" fontId="69" fillId="26" borderId="29" xfId="0" applyFont="1" applyFill="1" applyBorder="1" applyAlignment="1">
      <alignment horizontal="left" indent="1"/>
    </xf>
    <xf numFmtId="0" fontId="1" fillId="26" borderId="29" xfId="0" applyFont="1" applyFill="1" applyBorder="1"/>
    <xf numFmtId="3" fontId="0" fillId="27" borderId="25" xfId="0" applyNumberFormat="1" applyFill="1" applyBorder="1" applyProtection="1">
      <protection locked="0"/>
    </xf>
    <xf numFmtId="169" fontId="0" fillId="27" borderId="25" xfId="0" applyNumberFormat="1" applyFill="1" applyBorder="1" applyProtection="1">
      <protection locked="0"/>
    </xf>
    <xf numFmtId="0" fontId="0" fillId="27" borderId="25" xfId="0" applyFill="1" applyBorder="1" applyProtection="1">
      <protection locked="0"/>
    </xf>
    <xf numFmtId="0" fontId="0" fillId="28" borderId="0" xfId="0" applyFill="1"/>
    <xf numFmtId="0" fontId="69" fillId="26" borderId="28" xfId="0" applyFont="1" applyFill="1" applyBorder="1" applyAlignment="1">
      <alignment horizontal="left" indent="1"/>
    </xf>
    <xf numFmtId="0" fontId="1" fillId="26" borderId="30" xfId="0" applyFont="1" applyFill="1" applyBorder="1"/>
    <xf numFmtId="0" fontId="0" fillId="28" borderId="2" xfId="0" applyFill="1" applyBorder="1" applyAlignment="1">
      <alignment horizontal="left" indent="2"/>
    </xf>
    <xf numFmtId="0" fontId="0" fillId="28" borderId="3" xfId="0" applyFill="1" applyBorder="1"/>
    <xf numFmtId="0" fontId="0" fillId="0" borderId="29" xfId="0" applyBorder="1"/>
    <xf numFmtId="0" fontId="0" fillId="0" borderId="30" xfId="0" applyBorder="1"/>
    <xf numFmtId="0" fontId="0" fillId="28" borderId="2" xfId="0" applyFill="1" applyBorder="1" applyAlignment="1">
      <alignment horizontal="left" indent="1"/>
    </xf>
    <xf numFmtId="0" fontId="0" fillId="28" borderId="0" xfId="0" applyFill="1" applyProtection="1">
      <protection locked="0"/>
    </xf>
    <xf numFmtId="2" fontId="0" fillId="28" borderId="0" xfId="0" applyNumberFormat="1" applyFill="1" applyProtection="1">
      <protection locked="0"/>
    </xf>
    <xf numFmtId="2" fontId="0" fillId="28" borderId="0" xfId="0" applyNumberFormat="1" applyFill="1" applyAlignment="1" applyProtection="1">
      <alignment horizontal="right"/>
      <protection locked="0"/>
    </xf>
    <xf numFmtId="169" fontId="0" fillId="28" borderId="0" xfId="0" applyNumberFormat="1" applyFill="1"/>
    <xf numFmtId="168" fontId="0" fillId="28" borderId="0" xfId="0" applyNumberFormat="1" applyFill="1"/>
    <xf numFmtId="3" fontId="0" fillId="28" borderId="0" xfId="0" applyNumberFormat="1" applyFill="1" applyProtection="1">
      <protection locked="0"/>
    </xf>
    <xf numFmtId="169" fontId="0" fillId="28" borderId="0" xfId="0" applyNumberFormat="1" applyFill="1" applyProtection="1">
      <protection locked="0"/>
    </xf>
    <xf numFmtId="1" fontId="0" fillId="28" borderId="0" xfId="0" applyNumberFormat="1" applyFill="1" applyProtection="1">
      <protection locked="0"/>
    </xf>
    <xf numFmtId="169" fontId="0" fillId="28" borderId="1" xfId="0" applyNumberFormat="1" applyFill="1" applyBorder="1" applyProtection="1">
      <protection locked="0"/>
    </xf>
    <xf numFmtId="0" fontId="0" fillId="28" borderId="1" xfId="0" applyFill="1" applyBorder="1"/>
    <xf numFmtId="0" fontId="3" fillId="28" borderId="0" xfId="0" applyFont="1" applyFill="1"/>
    <xf numFmtId="4" fontId="13" fillId="28" borderId="0" xfId="0" applyNumberFormat="1" applyFont="1" applyFill="1" applyAlignment="1" applyProtection="1">
      <alignment horizontal="right"/>
      <protection locked="0"/>
    </xf>
    <xf numFmtId="2" fontId="13" fillId="28" borderId="0" xfId="0" applyNumberFormat="1" applyFont="1" applyFill="1" applyProtection="1">
      <protection locked="0"/>
    </xf>
    <xf numFmtId="2" fontId="3" fillId="28" borderId="0" xfId="0" applyNumberFormat="1" applyFont="1" applyFill="1"/>
    <xf numFmtId="170" fontId="0" fillId="28" borderId="0" xfId="0" applyNumberFormat="1" applyFill="1"/>
    <xf numFmtId="2" fontId="0" fillId="28" borderId="0" xfId="0" applyNumberFormat="1" applyFill="1"/>
    <xf numFmtId="2" fontId="13" fillId="28" borderId="0" xfId="0" applyNumberFormat="1" applyFont="1" applyFill="1" applyAlignment="1" applyProtection="1">
      <alignment horizontal="right"/>
      <protection locked="0"/>
    </xf>
    <xf numFmtId="0" fontId="3" fillId="28" borderId="0" xfId="0" applyFont="1" applyFill="1" applyAlignment="1">
      <alignment horizontal="left"/>
    </xf>
    <xf numFmtId="169" fontId="0" fillId="0" borderId="0" xfId="0" applyNumberFormat="1"/>
    <xf numFmtId="0" fontId="13" fillId="0" borderId="0" xfId="0" applyFont="1" applyAlignment="1">
      <alignment horizontal="center"/>
    </xf>
    <xf numFmtId="0" fontId="0" fillId="28" borderId="27" xfId="0" applyFill="1" applyBorder="1"/>
    <xf numFmtId="0" fontId="3" fillId="28" borderId="31" xfId="0" applyFont="1" applyFill="1" applyBorder="1"/>
    <xf numFmtId="0" fontId="0" fillId="28" borderId="31" xfId="0" applyFill="1" applyBorder="1"/>
    <xf numFmtId="0" fontId="0" fillId="28" borderId="31" xfId="0" applyFill="1" applyBorder="1" applyAlignment="1">
      <alignment horizontal="center"/>
    </xf>
    <xf numFmtId="0" fontId="4" fillId="26" borderId="32" xfId="0" applyFont="1" applyFill="1" applyBorder="1" applyAlignment="1">
      <alignment horizontal="left" indent="1"/>
    </xf>
    <xf numFmtId="0" fontId="0" fillId="26" borderId="15" xfId="0" applyFill="1" applyBorder="1"/>
    <xf numFmtId="0" fontId="0" fillId="26" borderId="33" xfId="0" applyFill="1" applyBorder="1"/>
    <xf numFmtId="0" fontId="18" fillId="0" borderId="7" xfId="0" applyFont="1" applyBorder="1" applyAlignment="1">
      <alignment horizontal="left" indent="1"/>
    </xf>
    <xf numFmtId="0" fontId="18" fillId="0" borderId="34" xfId="0" applyFont="1" applyBorder="1"/>
    <xf numFmtId="0" fontId="18" fillId="0" borderId="10" xfId="0" applyFont="1" applyBorder="1" applyAlignment="1">
      <alignment horizontal="center"/>
    </xf>
    <xf numFmtId="0" fontId="68" fillId="26" borderId="35" xfId="0" applyFont="1" applyFill="1" applyBorder="1" applyAlignment="1">
      <alignment horizontal="left" indent="1"/>
    </xf>
    <xf numFmtId="0" fontId="14" fillId="26" borderId="36" xfId="0" applyFont="1" applyFill="1" applyBorder="1"/>
    <xf numFmtId="0" fontId="0" fillId="0" borderId="7" xfId="0" applyBorder="1" applyAlignment="1">
      <alignment horizontal="left" indent="1"/>
    </xf>
    <xf numFmtId="0" fontId="69" fillId="26" borderId="35" xfId="0" applyFont="1" applyFill="1" applyBorder="1" applyAlignment="1">
      <alignment horizontal="left" indent="1"/>
    </xf>
    <xf numFmtId="0" fontId="69" fillId="26" borderId="36" xfId="0" applyFont="1" applyFill="1" applyBorder="1" applyAlignment="1">
      <alignment horizontal="left" indent="1"/>
    </xf>
    <xf numFmtId="0" fontId="0" fillId="28" borderId="7" xfId="0" applyFill="1" applyBorder="1" applyAlignment="1">
      <alignment horizontal="left" indent="2"/>
    </xf>
    <xf numFmtId="0" fontId="0" fillId="28" borderId="8" xfId="0" applyFill="1" applyBorder="1"/>
    <xf numFmtId="0" fontId="0" fillId="28" borderId="7" xfId="0" applyFill="1" applyBorder="1" applyAlignment="1">
      <alignment horizontal="left" indent="1"/>
    </xf>
    <xf numFmtId="0" fontId="0" fillId="0" borderId="35" xfId="0" applyBorder="1" applyAlignment="1">
      <alignment horizontal="left" indent="1"/>
    </xf>
    <xf numFmtId="0" fontId="0" fillId="3" borderId="36" xfId="0" applyFill="1" applyBorder="1"/>
    <xf numFmtId="0" fontId="1" fillId="26" borderId="36" xfId="0" applyFont="1" applyFill="1" applyBorder="1"/>
    <xf numFmtId="0" fontId="0" fillId="28" borderId="34" xfId="0" applyFill="1" applyBorder="1"/>
    <xf numFmtId="0" fontId="3" fillId="28" borderId="8" xfId="0" applyFont="1" applyFill="1" applyBorder="1"/>
    <xf numFmtId="0" fontId="3" fillId="0" borderId="0" xfId="0" applyFont="1" applyAlignment="1">
      <alignment horizontal="right"/>
    </xf>
    <xf numFmtId="0" fontId="0" fillId="0" borderId="9" xfId="0" applyBorder="1" applyAlignment="1">
      <alignment horizontal="left" indent="1"/>
    </xf>
    <xf numFmtId="0" fontId="0" fillId="0" borderId="38" xfId="0" applyBorder="1"/>
    <xf numFmtId="0" fontId="0" fillId="0" borderId="40" xfId="0" applyBorder="1"/>
    <xf numFmtId="2" fontId="0" fillId="27" borderId="25" xfId="0" applyNumberFormat="1" applyFill="1" applyBorder="1" applyProtection="1">
      <protection locked="0"/>
    </xf>
    <xf numFmtId="170" fontId="0" fillId="27" borderId="25" xfId="0" applyNumberFormat="1" applyFill="1" applyBorder="1" applyProtection="1">
      <protection locked="0"/>
    </xf>
    <xf numFmtId="167" fontId="0" fillId="27" borderId="25" xfId="0" applyNumberFormat="1" applyFill="1" applyBorder="1" applyProtection="1">
      <protection locked="0"/>
    </xf>
    <xf numFmtId="169" fontId="0" fillId="27" borderId="25" xfId="0" applyNumberFormat="1" applyFill="1" applyBorder="1" applyAlignment="1" applyProtection="1">
      <alignment horizontal="right"/>
      <protection locked="0"/>
    </xf>
    <xf numFmtId="1" fontId="0" fillId="27" borderId="25" xfId="0" applyNumberFormat="1" applyFill="1" applyBorder="1" applyProtection="1">
      <protection locked="0"/>
    </xf>
    <xf numFmtId="0" fontId="3" fillId="28" borderId="0" xfId="0" applyFont="1" applyFill="1" applyAlignment="1">
      <alignment horizontal="center"/>
    </xf>
    <xf numFmtId="0" fontId="3" fillId="28" borderId="3" xfId="0" applyFont="1" applyFill="1" applyBorder="1" applyAlignment="1">
      <alignment horizontal="center"/>
    </xf>
    <xf numFmtId="2" fontId="0" fillId="27" borderId="25" xfId="0" applyNumberFormat="1" applyFill="1" applyBorder="1" applyAlignment="1" applyProtection="1">
      <alignment horizontal="right"/>
      <protection locked="0"/>
    </xf>
    <xf numFmtId="168" fontId="0" fillId="27" borderId="25" xfId="0" applyNumberFormat="1" applyFill="1" applyBorder="1" applyProtection="1">
      <protection locked="0"/>
    </xf>
    <xf numFmtId="168" fontId="0" fillId="27" borderId="41" xfId="0" applyNumberFormat="1" applyFill="1" applyBorder="1" applyProtection="1">
      <protection locked="0"/>
    </xf>
    <xf numFmtId="1" fontId="0" fillId="28" borderId="29" xfId="0" applyNumberFormat="1" applyFill="1" applyBorder="1"/>
    <xf numFmtId="0" fontId="0" fillId="28" borderId="9" xfId="0" applyFill="1" applyBorder="1" applyAlignment="1">
      <alignment horizontal="left" indent="2"/>
    </xf>
    <xf numFmtId="0" fontId="3" fillId="28" borderId="2" xfId="0" applyFont="1" applyFill="1" applyBorder="1" applyAlignment="1">
      <alignment horizontal="left" indent="1"/>
    </xf>
    <xf numFmtId="0" fontId="1" fillId="28" borderId="2" xfId="0" applyFont="1" applyFill="1" applyBorder="1" applyAlignment="1">
      <alignment horizontal="left" indent="2"/>
    </xf>
    <xf numFmtId="0" fontId="3" fillId="28" borderId="2" xfId="0" applyFont="1" applyFill="1" applyBorder="1" applyAlignment="1">
      <alignment horizontal="left" indent="2"/>
    </xf>
    <xf numFmtId="0" fontId="3" fillId="28" borderId="7" xfId="0" applyFont="1" applyFill="1" applyBorder="1" applyAlignment="1">
      <alignment horizontal="center"/>
    </xf>
    <xf numFmtId="0" fontId="3" fillId="28" borderId="9" xfId="0" applyFont="1" applyFill="1" applyBorder="1" applyAlignment="1">
      <alignment horizontal="center"/>
    </xf>
    <xf numFmtId="0" fontId="3" fillId="28" borderId="1" xfId="0" applyFont="1" applyFill="1" applyBorder="1" applyAlignment="1">
      <alignment horizontal="center"/>
    </xf>
    <xf numFmtId="0" fontId="3" fillId="28" borderId="5" xfId="0" applyFont="1" applyFill="1" applyBorder="1" applyAlignment="1">
      <alignment horizontal="center"/>
    </xf>
    <xf numFmtId="0" fontId="10" fillId="26" borderId="15" xfId="0" applyFont="1" applyFill="1" applyBorder="1" applyAlignment="1">
      <alignment horizontal="left" indent="1"/>
    </xf>
    <xf numFmtId="0" fontId="0" fillId="26" borderId="15" xfId="0" applyFill="1" applyBorder="1" applyAlignment="1">
      <alignment horizontal="left" indent="1"/>
    </xf>
    <xf numFmtId="0" fontId="69" fillId="26" borderId="15" xfId="0" applyFont="1" applyFill="1" applyBorder="1" applyAlignment="1">
      <alignment horizontal="left" indent="1"/>
    </xf>
    <xf numFmtId="0" fontId="1" fillId="26" borderId="15" xfId="0" applyFont="1" applyFill="1" applyBorder="1" applyAlignment="1">
      <alignment horizontal="left" indent="1"/>
    </xf>
    <xf numFmtId="0" fontId="3" fillId="28" borderId="8" xfId="0" applyFont="1" applyFill="1" applyBorder="1" applyAlignment="1">
      <alignment horizontal="center"/>
    </xf>
    <xf numFmtId="0" fontId="0" fillId="28" borderId="3" xfId="0" applyFill="1" applyBorder="1" applyAlignment="1">
      <alignment horizontal="center"/>
    </xf>
    <xf numFmtId="0" fontId="69" fillId="26" borderId="13" xfId="0" applyFont="1" applyFill="1" applyBorder="1" applyAlignment="1">
      <alignment horizontal="left"/>
    </xf>
    <xf numFmtId="0" fontId="30" fillId="26" borderId="25" xfId="0" applyFont="1" applyFill="1" applyBorder="1" applyAlignment="1">
      <alignment horizontal="left" indent="26"/>
    </xf>
    <xf numFmtId="0" fontId="17" fillId="0" borderId="14" xfId="2" applyFill="1" applyBorder="1" applyAlignment="1" applyProtection="1">
      <alignment wrapText="1"/>
    </xf>
    <xf numFmtId="0" fontId="0" fillId="26" borderId="42" xfId="0" applyFill="1" applyBorder="1" applyAlignment="1">
      <alignment horizontal="left" indent="1"/>
    </xf>
    <xf numFmtId="166" fontId="0" fillId="0" borderId="3" xfId="0" applyNumberFormat="1" applyBorder="1" applyAlignment="1">
      <alignment horizontal="right"/>
    </xf>
    <xf numFmtId="166" fontId="0" fillId="0" borderId="5" xfId="0" applyNumberFormat="1" applyBorder="1" applyAlignment="1">
      <alignment horizontal="right"/>
    </xf>
    <xf numFmtId="166" fontId="0" fillId="0" borderId="43" xfId="0" applyNumberFormat="1" applyBorder="1" applyAlignment="1">
      <alignment horizontal="right"/>
    </xf>
    <xf numFmtId="0" fontId="3" fillId="28" borderId="10" xfId="0" applyFont="1" applyFill="1" applyBorder="1" applyAlignment="1">
      <alignment horizontal="center"/>
    </xf>
    <xf numFmtId="0" fontId="69" fillId="26" borderId="45" xfId="0" applyFont="1" applyFill="1" applyBorder="1" applyAlignment="1">
      <alignment horizontal="center"/>
    </xf>
    <xf numFmtId="0" fontId="69" fillId="26" borderId="46" xfId="0" applyFont="1" applyFill="1" applyBorder="1" applyAlignment="1">
      <alignment horizontal="center"/>
    </xf>
    <xf numFmtId="0" fontId="3" fillId="28" borderId="46" xfId="0" applyFont="1" applyFill="1" applyBorder="1" applyAlignment="1">
      <alignment horizontal="center"/>
    </xf>
    <xf numFmtId="9" fontId="0" fillId="0" borderId="45" xfId="0" applyNumberFormat="1" applyBorder="1" applyAlignment="1">
      <alignment horizontal="right"/>
    </xf>
    <xf numFmtId="9" fontId="0" fillId="0" borderId="46" xfId="0" applyNumberFormat="1" applyBorder="1" applyAlignment="1">
      <alignment horizontal="right"/>
    </xf>
    <xf numFmtId="9" fontId="0" fillId="0" borderId="47" xfId="0" applyNumberFormat="1" applyBorder="1" applyAlignment="1">
      <alignment horizontal="right"/>
    </xf>
    <xf numFmtId="0" fontId="69" fillId="26" borderId="44" xfId="0" applyFont="1" applyFill="1" applyBorder="1" applyAlignment="1">
      <alignment horizontal="center"/>
    </xf>
    <xf numFmtId="0" fontId="0" fillId="28" borderId="11" xfId="0" applyFill="1" applyBorder="1" applyAlignment="1">
      <alignment horizontal="left" indent="1"/>
    </xf>
    <xf numFmtId="0" fontId="69" fillId="26" borderId="42" xfId="0" applyFont="1" applyFill="1" applyBorder="1" applyAlignment="1">
      <alignment horizontal="left" indent="1"/>
    </xf>
    <xf numFmtId="166" fontId="0" fillId="0" borderId="43" xfId="0" applyNumberFormat="1" applyBorder="1" applyAlignment="1">
      <alignment horizontal="left"/>
    </xf>
    <xf numFmtId="0" fontId="1" fillId="26" borderId="42" xfId="0" applyFont="1" applyFill="1" applyBorder="1" applyAlignment="1">
      <alignment horizontal="left" indent="1"/>
    </xf>
    <xf numFmtId="166" fontId="0" fillId="0" borderId="31" xfId="0" applyNumberFormat="1" applyBorder="1" applyAlignment="1">
      <alignment horizontal="left"/>
    </xf>
    <xf numFmtId="0" fontId="69" fillId="26" borderId="48" xfId="0" applyFont="1" applyFill="1" applyBorder="1" applyAlignment="1">
      <alignment horizontal="left" indent="1"/>
    </xf>
    <xf numFmtId="0" fontId="1" fillId="26" borderId="33" xfId="0" applyFont="1" applyFill="1" applyBorder="1" applyAlignment="1">
      <alignment horizontal="left" indent="1"/>
    </xf>
    <xf numFmtId="166" fontId="0" fillId="0" borderId="8" xfId="0" applyNumberFormat="1" applyBorder="1" applyAlignment="1">
      <alignment horizontal="left"/>
    </xf>
    <xf numFmtId="166" fontId="0" fillId="0" borderId="10" xfId="0" applyNumberFormat="1" applyBorder="1" applyAlignment="1">
      <alignment horizontal="left"/>
    </xf>
    <xf numFmtId="166" fontId="0" fillId="0" borderId="34" xfId="0" applyNumberFormat="1" applyBorder="1" applyAlignment="1">
      <alignment horizontal="left"/>
    </xf>
    <xf numFmtId="0" fontId="1" fillId="28" borderId="11" xfId="0" applyFont="1" applyFill="1" applyBorder="1" applyAlignment="1">
      <alignment horizontal="left" indent="1"/>
    </xf>
    <xf numFmtId="0" fontId="4" fillId="0" borderId="0" xfId="0" applyFont="1" applyAlignment="1">
      <alignment vertical="center"/>
    </xf>
    <xf numFmtId="166" fontId="3" fillId="29" borderId="25" xfId="0" applyNumberFormat="1" applyFont="1" applyFill="1" applyBorder="1" applyAlignment="1">
      <alignment horizontal="center" vertical="center" wrapText="1"/>
    </xf>
    <xf numFmtId="166" fontId="0" fillId="29" borderId="25" xfId="0" applyNumberFormat="1" applyFill="1" applyBorder="1" applyAlignment="1">
      <alignment horizontal="center" vertical="center"/>
    </xf>
    <xf numFmtId="0" fontId="0" fillId="2" borderId="28" xfId="0" applyFill="1" applyBorder="1"/>
    <xf numFmtId="14" fontId="1" fillId="2" borderId="30" xfId="0" applyNumberFormat="1" applyFont="1" applyFill="1" applyBorder="1" applyProtection="1">
      <protection locked="0"/>
    </xf>
    <xf numFmtId="0" fontId="38" fillId="0" borderId="0" xfId="0" applyFont="1" applyAlignment="1">
      <alignment horizontal="center"/>
    </xf>
    <xf numFmtId="14" fontId="1" fillId="0" borderId="0" xfId="0" applyNumberFormat="1" applyFont="1"/>
    <xf numFmtId="0" fontId="3" fillId="0" borderId="31" xfId="0" applyFont="1" applyBorder="1" applyAlignment="1">
      <alignment horizontal="center"/>
    </xf>
    <xf numFmtId="0" fontId="3" fillId="0" borderId="43" xfId="0" applyFont="1" applyBorder="1" applyAlignment="1">
      <alignment horizontal="center"/>
    </xf>
    <xf numFmtId="0" fontId="39" fillId="0" borderId="31" xfId="0" applyFont="1" applyBorder="1" applyAlignment="1">
      <alignment horizontal="center"/>
    </xf>
    <xf numFmtId="0" fontId="0" fillId="0" borderId="31" xfId="0" applyBorder="1"/>
    <xf numFmtId="0" fontId="1" fillId="0" borderId="31" xfId="0" applyFont="1" applyBorder="1"/>
    <xf numFmtId="165" fontId="38" fillId="0" borderId="0" xfId="0" applyNumberFormat="1" applyFont="1"/>
    <xf numFmtId="166" fontId="38" fillId="0" borderId="0" xfId="0" applyNumberFormat="1" applyFont="1" applyAlignment="1">
      <alignment horizontal="center" wrapText="1"/>
    </xf>
    <xf numFmtId="17" fontId="1" fillId="0" borderId="0" xfId="0" applyNumberFormat="1" applyFont="1"/>
    <xf numFmtId="17" fontId="1" fillId="0" borderId="3" xfId="0" applyNumberFormat="1" applyFont="1" applyBorder="1"/>
    <xf numFmtId="17" fontId="1" fillId="0" borderId="5" xfId="0" applyNumberFormat="1" applyFont="1" applyBorder="1"/>
    <xf numFmtId="0" fontId="3" fillId="0" borderId="31" xfId="0" applyFont="1" applyBorder="1" applyAlignment="1">
      <alignment horizontal="center" wrapText="1"/>
    </xf>
    <xf numFmtId="166" fontId="1" fillId="0" borderId="0" xfId="0" applyNumberFormat="1" applyFont="1" applyAlignment="1">
      <alignment horizontal="right"/>
    </xf>
    <xf numFmtId="166" fontId="1" fillId="0" borderId="2" xfId="0" applyNumberFormat="1" applyFont="1" applyBorder="1" applyAlignment="1">
      <alignment horizontal="right"/>
    </xf>
    <xf numFmtId="166" fontId="1" fillId="0" borderId="0" xfId="0" applyNumberFormat="1" applyFont="1" applyAlignment="1">
      <alignment horizontal="left"/>
    </xf>
    <xf numFmtId="166" fontId="1" fillId="0" borderId="2" xfId="0" applyNumberFormat="1" applyFont="1" applyBorder="1" applyAlignment="1">
      <alignment horizontal="left"/>
    </xf>
    <xf numFmtId="17" fontId="1" fillId="0" borderId="7" xfId="0" applyNumberFormat="1" applyFont="1" applyBorder="1"/>
    <xf numFmtId="17" fontId="1" fillId="0" borderId="8" xfId="0" applyNumberFormat="1" applyFont="1" applyBorder="1"/>
    <xf numFmtId="166" fontId="1" fillId="0" borderId="0" xfId="0" applyNumberFormat="1" applyFont="1" applyAlignment="1">
      <alignment horizontal="left" wrapText="1"/>
    </xf>
    <xf numFmtId="166" fontId="1" fillId="0" borderId="3" xfId="0" applyNumberFormat="1" applyFont="1" applyBorder="1" applyAlignment="1">
      <alignment horizontal="left"/>
    </xf>
    <xf numFmtId="17" fontId="1" fillId="0" borderId="10" xfId="0" applyNumberFormat="1" applyFont="1" applyBorder="1"/>
    <xf numFmtId="166" fontId="1" fillId="0" borderId="1" xfId="0" applyNumberFormat="1" applyFont="1" applyBorder="1" applyAlignment="1">
      <alignment horizontal="right"/>
    </xf>
    <xf numFmtId="166" fontId="1" fillId="0" borderId="1" xfId="0" applyNumberFormat="1" applyFont="1" applyBorder="1" applyAlignment="1">
      <alignment horizontal="left" wrapText="1"/>
    </xf>
    <xf numFmtId="166" fontId="1" fillId="0" borderId="4" xfId="0" applyNumberFormat="1" applyFont="1" applyBorder="1" applyAlignment="1">
      <alignment horizontal="right"/>
    </xf>
    <xf numFmtId="166" fontId="1" fillId="0" borderId="1" xfId="0" applyNumberFormat="1" applyFont="1" applyBorder="1" applyAlignment="1">
      <alignment horizontal="left"/>
    </xf>
    <xf numFmtId="166" fontId="1" fillId="0" borderId="4" xfId="0" applyNumberFormat="1" applyFont="1" applyBorder="1" applyAlignment="1">
      <alignment horizontal="left"/>
    </xf>
    <xf numFmtId="166" fontId="1" fillId="0" borderId="5" xfId="0" applyNumberFormat="1" applyFont="1" applyBorder="1" applyAlignment="1">
      <alignment horizontal="left"/>
    </xf>
    <xf numFmtId="166" fontId="1" fillId="0" borderId="31" xfId="0" applyNumberFormat="1" applyFont="1" applyBorder="1" applyAlignment="1">
      <alignment horizontal="left"/>
    </xf>
    <xf numFmtId="166" fontId="1" fillId="0" borderId="31" xfId="0" applyNumberFormat="1" applyFont="1" applyBorder="1" applyAlignment="1">
      <alignment horizontal="right"/>
    </xf>
    <xf numFmtId="166" fontId="3" fillId="0" borderId="31" xfId="0" applyNumberFormat="1" applyFont="1" applyBorder="1" applyAlignment="1">
      <alignment horizontal="left"/>
    </xf>
    <xf numFmtId="166" fontId="1" fillId="0" borderId="31" xfId="0" applyNumberFormat="1" applyFont="1" applyBorder="1" applyAlignment="1">
      <alignment horizontal="left" wrapText="1"/>
    </xf>
    <xf numFmtId="166" fontId="1" fillId="0" borderId="43" xfId="0" applyNumberFormat="1" applyFont="1" applyBorder="1" applyAlignment="1">
      <alignment horizontal="right"/>
    </xf>
    <xf numFmtId="166" fontId="1" fillId="0" borderId="43" xfId="0" applyNumberFormat="1" applyFont="1" applyBorder="1" applyAlignment="1">
      <alignment horizontal="left"/>
    </xf>
    <xf numFmtId="166" fontId="1" fillId="0" borderId="3" xfId="0" applyNumberFormat="1" applyFont="1" applyBorder="1" applyAlignment="1">
      <alignment horizontal="right"/>
    </xf>
    <xf numFmtId="166" fontId="1" fillId="0" borderId="5" xfId="0" applyNumberFormat="1" applyFont="1" applyBorder="1" applyAlignment="1">
      <alignment horizontal="right"/>
    </xf>
    <xf numFmtId="166" fontId="1" fillId="0" borderId="12" xfId="0" applyNumberFormat="1" applyFont="1" applyBorder="1" applyAlignment="1">
      <alignment horizontal="left" wrapText="1"/>
    </xf>
    <xf numFmtId="166" fontId="1" fillId="0" borderId="12" xfId="0" applyNumberFormat="1" applyFont="1" applyBorder="1" applyAlignment="1">
      <alignment horizontal="left"/>
    </xf>
    <xf numFmtId="0" fontId="31" fillId="0" borderId="14" xfId="2" applyFont="1" applyFill="1" applyBorder="1" applyAlignment="1" applyProtection="1">
      <alignment horizontal="left" wrapText="1" indent="2"/>
    </xf>
    <xf numFmtId="14" fontId="1" fillId="0" borderId="14" xfId="0" applyNumberFormat="1" applyFont="1" applyBorder="1" applyAlignment="1">
      <alignment horizontal="left"/>
    </xf>
    <xf numFmtId="0" fontId="34" fillId="26" borderId="25" xfId="0" applyFont="1" applyFill="1" applyBorder="1" applyAlignment="1">
      <alignment horizontal="center" wrapText="1"/>
    </xf>
    <xf numFmtId="0" fontId="20" fillId="0" borderId="0" xfId="0" applyFont="1" applyAlignment="1">
      <alignment wrapText="1"/>
    </xf>
    <xf numFmtId="0" fontId="1" fillId="0" borderId="0" xfId="2" applyFont="1" applyFill="1" applyAlignment="1" applyProtection="1">
      <alignment horizontal="left"/>
    </xf>
    <xf numFmtId="14" fontId="1" fillId="0" borderId="0" xfId="0" applyNumberFormat="1" applyFont="1" applyAlignment="1">
      <alignment horizontal="left"/>
    </xf>
    <xf numFmtId="14" fontId="1" fillId="0" borderId="0" xfId="0" applyNumberFormat="1" applyFont="1" applyAlignment="1">
      <alignment horizontal="center"/>
    </xf>
    <xf numFmtId="0" fontId="1" fillId="28" borderId="3" xfId="0" applyFont="1" applyFill="1" applyBorder="1"/>
    <xf numFmtId="0" fontId="1" fillId="28" borderId="2" xfId="0" applyFont="1" applyFill="1" applyBorder="1" applyAlignment="1">
      <alignment horizontal="left" indent="1"/>
    </xf>
    <xf numFmtId="0" fontId="1" fillId="28" borderId="7" xfId="0" applyFont="1" applyFill="1" applyBorder="1" applyAlignment="1">
      <alignment horizontal="left" indent="2"/>
    </xf>
    <xf numFmtId="169" fontId="1" fillId="27" borderId="25" xfId="0" applyNumberFormat="1" applyFont="1" applyFill="1" applyBorder="1" applyProtection="1">
      <protection locked="0"/>
    </xf>
    <xf numFmtId="0" fontId="1" fillId="28" borderId="8" xfId="0" applyFont="1" applyFill="1" applyBorder="1"/>
    <xf numFmtId="168" fontId="1" fillId="28" borderId="0" xfId="0" applyNumberFormat="1" applyFont="1" applyFill="1"/>
    <xf numFmtId="0" fontId="1" fillId="28" borderId="0" xfId="0" applyFont="1" applyFill="1"/>
    <xf numFmtId="0" fontId="1" fillId="28" borderId="9" xfId="0" applyFont="1" applyFill="1" applyBorder="1" applyAlignment="1">
      <alignment horizontal="left" indent="2"/>
    </xf>
    <xf numFmtId="0" fontId="1" fillId="28" borderId="5" xfId="0" applyFont="1" applyFill="1" applyBorder="1"/>
    <xf numFmtId="0" fontId="1" fillId="28" borderId="4" xfId="0" applyFont="1" applyFill="1" applyBorder="1" applyAlignment="1">
      <alignment horizontal="left" indent="1"/>
    </xf>
    <xf numFmtId="0" fontId="1" fillId="28" borderId="1" xfId="0" applyFont="1" applyFill="1" applyBorder="1"/>
    <xf numFmtId="167" fontId="1" fillId="27" borderId="25" xfId="0" applyNumberFormat="1" applyFont="1" applyFill="1" applyBorder="1" applyProtection="1">
      <protection locked="0"/>
    </xf>
    <xf numFmtId="169" fontId="1" fillId="0" borderId="0" xfId="0" applyNumberFormat="1" applyFont="1"/>
    <xf numFmtId="2" fontId="1" fillId="28" borderId="0" xfId="0" applyNumberFormat="1" applyFont="1" applyFill="1" applyAlignment="1" applyProtection="1">
      <alignment horizontal="right"/>
      <protection locked="0"/>
    </xf>
    <xf numFmtId="1" fontId="1" fillId="27" borderId="25" xfId="0" applyNumberFormat="1" applyFont="1" applyFill="1" applyBorder="1" applyProtection="1">
      <protection locked="0"/>
    </xf>
    <xf numFmtId="169" fontId="1" fillId="28" borderId="30" xfId="0" applyNumberFormat="1" applyFont="1" applyFill="1" applyBorder="1"/>
    <xf numFmtId="2" fontId="1" fillId="28" borderId="0" xfId="0" applyNumberFormat="1" applyFont="1" applyFill="1" applyProtection="1">
      <protection locked="0"/>
    </xf>
    <xf numFmtId="170" fontId="1" fillId="28" borderId="0" xfId="0" applyNumberFormat="1" applyFont="1" applyFill="1"/>
    <xf numFmtId="4" fontId="1" fillId="27" borderId="25" xfId="0" applyNumberFormat="1" applyFont="1" applyFill="1" applyBorder="1" applyAlignment="1" applyProtection="1">
      <alignment horizontal="right"/>
      <protection locked="0"/>
    </xf>
    <xf numFmtId="2" fontId="1" fillId="28" borderId="1" xfId="0" applyNumberFormat="1" applyFont="1" applyFill="1" applyBorder="1" applyProtection="1">
      <protection locked="0"/>
    </xf>
    <xf numFmtId="170" fontId="1" fillId="28" borderId="1" xfId="0" applyNumberFormat="1" applyFont="1" applyFill="1" applyBorder="1"/>
    <xf numFmtId="0" fontId="1" fillId="28" borderId="10" xfId="0" applyFont="1" applyFill="1" applyBorder="1"/>
    <xf numFmtId="0" fontId="1" fillId="28" borderId="37" xfId="0" applyFont="1" applyFill="1" applyBorder="1" applyAlignment="1">
      <alignment horizontal="left" indent="2"/>
    </xf>
    <xf numFmtId="0" fontId="1" fillId="28" borderId="39" xfId="0" applyFont="1" applyFill="1" applyBorder="1"/>
    <xf numFmtId="0" fontId="1" fillId="0" borderId="38" xfId="0" applyFont="1" applyBorder="1"/>
    <xf numFmtId="0" fontId="3" fillId="28" borderId="31" xfId="0" applyFont="1" applyFill="1" applyBorder="1" applyAlignment="1">
      <alignment horizontal="center"/>
    </xf>
    <xf numFmtId="166" fontId="0" fillId="0" borderId="31" xfId="0" applyNumberFormat="1" applyBorder="1" applyAlignment="1">
      <alignment horizontal="right"/>
    </xf>
    <xf numFmtId="9" fontId="0" fillId="0" borderId="31" xfId="0" applyNumberFormat="1" applyBorder="1" applyAlignment="1">
      <alignment horizontal="right"/>
    </xf>
    <xf numFmtId="172" fontId="0" fillId="0" borderId="0" xfId="0" applyNumberFormat="1"/>
    <xf numFmtId="0" fontId="72" fillId="0" borderId="0" xfId="0" applyFont="1" applyAlignment="1">
      <alignment vertical="center" wrapText="1"/>
    </xf>
    <xf numFmtId="43" fontId="0" fillId="0" borderId="0" xfId="0" applyNumberFormat="1"/>
    <xf numFmtId="166" fontId="3" fillId="26" borderId="25" xfId="0" applyNumberFormat="1" applyFont="1" applyFill="1" applyBorder="1" applyAlignment="1">
      <alignment horizontal="center" vertical="center" wrapText="1"/>
    </xf>
    <xf numFmtId="166" fontId="0" fillId="26" borderId="25" xfId="0" applyNumberFormat="1" applyFill="1" applyBorder="1" applyAlignment="1">
      <alignment horizontal="center" vertical="center"/>
    </xf>
    <xf numFmtId="166" fontId="3" fillId="26" borderId="25" xfId="0" applyNumberFormat="1" applyFont="1" applyFill="1" applyBorder="1" applyAlignment="1">
      <alignment horizontal="center" vertical="center"/>
    </xf>
    <xf numFmtId="175" fontId="0" fillId="0" borderId="0" xfId="0" applyNumberFormat="1"/>
  </cellXfs>
  <cellStyles count="51">
    <cellStyle name="20% - Accent1 2" xfId="4" xr:uid="{00000000-0005-0000-0000-000000000000}"/>
    <cellStyle name="20% - Accent2 2" xfId="5" xr:uid="{00000000-0005-0000-0000-000001000000}"/>
    <cellStyle name="20% - Accent3 2" xfId="6" xr:uid="{00000000-0005-0000-0000-000002000000}"/>
    <cellStyle name="20% - Accent4 2" xfId="7" xr:uid="{00000000-0005-0000-0000-000003000000}"/>
    <cellStyle name="20% - Accent5 2" xfId="8" xr:uid="{00000000-0005-0000-0000-000004000000}"/>
    <cellStyle name="20% - Accent6 2" xfId="9" xr:uid="{00000000-0005-0000-0000-000005000000}"/>
    <cellStyle name="40% - Accent1 2" xfId="10" xr:uid="{00000000-0005-0000-0000-000006000000}"/>
    <cellStyle name="40% - Accent2 2" xfId="11" xr:uid="{00000000-0005-0000-0000-000007000000}"/>
    <cellStyle name="40% - Accent3 2" xfId="12" xr:uid="{00000000-0005-0000-0000-000008000000}"/>
    <cellStyle name="40% - Accent4 2" xfId="13" xr:uid="{00000000-0005-0000-0000-000009000000}"/>
    <cellStyle name="40% - Accent5 2" xfId="14" xr:uid="{00000000-0005-0000-0000-00000A000000}"/>
    <cellStyle name="40% - Accent6 2" xfId="15" xr:uid="{00000000-0005-0000-0000-00000B000000}"/>
    <cellStyle name="60% - Accent1 2" xfId="16" xr:uid="{00000000-0005-0000-0000-00000C000000}"/>
    <cellStyle name="60% - Accent2 2" xfId="17" xr:uid="{00000000-0005-0000-0000-00000D000000}"/>
    <cellStyle name="60% - Accent3 2" xfId="18" xr:uid="{00000000-0005-0000-0000-00000E000000}"/>
    <cellStyle name="60% - Accent4 2" xfId="19" xr:uid="{00000000-0005-0000-0000-00000F000000}"/>
    <cellStyle name="60% - Accent5 2" xfId="20" xr:uid="{00000000-0005-0000-0000-000010000000}"/>
    <cellStyle name="60% - Accent6 2" xfId="21" xr:uid="{00000000-0005-0000-0000-000011000000}"/>
    <cellStyle name="Accent1 2" xfId="22" xr:uid="{00000000-0005-0000-0000-000012000000}"/>
    <cellStyle name="Accent2 2" xfId="23" xr:uid="{00000000-0005-0000-0000-000013000000}"/>
    <cellStyle name="Accent3 2" xfId="24" xr:uid="{00000000-0005-0000-0000-000014000000}"/>
    <cellStyle name="Accent4 2" xfId="25" xr:uid="{00000000-0005-0000-0000-000015000000}"/>
    <cellStyle name="Accent5 2" xfId="26" xr:uid="{00000000-0005-0000-0000-000016000000}"/>
    <cellStyle name="Accent6 2" xfId="27" xr:uid="{00000000-0005-0000-0000-000017000000}"/>
    <cellStyle name="Bad 2" xfId="28" xr:uid="{00000000-0005-0000-0000-000018000000}"/>
    <cellStyle name="Calculation 2" xfId="29" xr:uid="{00000000-0005-0000-0000-000019000000}"/>
    <cellStyle name="Check Cell 2" xfId="30" xr:uid="{00000000-0005-0000-0000-00001A000000}"/>
    <cellStyle name="Comma 2" xfId="48" xr:uid="{52970093-3EB7-46EC-9E20-1B99EB061D89}"/>
    <cellStyle name="Currency" xfId="1" builtinId="4"/>
    <cellStyle name="Currency 2" xfId="49" xr:uid="{B6F75DAC-50A4-4840-BEE0-2BB95D5FCFE7}"/>
    <cellStyle name="Explanatory Text 2" xfId="31" xr:uid="{00000000-0005-0000-0000-00001C000000}"/>
    <cellStyle name="Good 2" xfId="32" xr:uid="{00000000-0005-0000-0000-00001D000000}"/>
    <cellStyle name="Heading 1 2" xfId="33" xr:uid="{00000000-0005-0000-0000-00001E000000}"/>
    <cellStyle name="Heading 2 2" xfId="34" xr:uid="{00000000-0005-0000-0000-00001F000000}"/>
    <cellStyle name="Heading 3 2" xfId="35" xr:uid="{00000000-0005-0000-0000-000020000000}"/>
    <cellStyle name="Heading 4 2" xfId="36" xr:uid="{00000000-0005-0000-0000-000021000000}"/>
    <cellStyle name="Hyperlink" xfId="2" builtinId="8"/>
    <cellStyle name="Hyperlink 2" xfId="37" xr:uid="{00000000-0005-0000-0000-000023000000}"/>
    <cellStyle name="Input 2" xfId="38" xr:uid="{00000000-0005-0000-0000-000024000000}"/>
    <cellStyle name="Linked Cell 2" xfId="39" xr:uid="{00000000-0005-0000-0000-000025000000}"/>
    <cellStyle name="Neutral 2" xfId="40" xr:uid="{00000000-0005-0000-0000-000026000000}"/>
    <cellStyle name="Normal" xfId="0" builtinId="0"/>
    <cellStyle name="Normal 2" xfId="3" xr:uid="{00000000-0005-0000-0000-000028000000}"/>
    <cellStyle name="Normal 3" xfId="46" xr:uid="{00000000-0005-0000-0000-000029000000}"/>
    <cellStyle name="Normal 4" xfId="47" xr:uid="{561F40DA-9CD6-41B8-9AEF-FC53A61A38F7}"/>
    <cellStyle name="Note 2" xfId="41" xr:uid="{00000000-0005-0000-0000-00002A000000}"/>
    <cellStyle name="Output 2" xfId="42" xr:uid="{00000000-0005-0000-0000-00002B000000}"/>
    <cellStyle name="Title 2" xfId="43" xr:uid="{00000000-0005-0000-0000-00002C000000}"/>
    <cellStyle name="Total 2" xfId="44" xr:uid="{00000000-0005-0000-0000-00002D000000}"/>
    <cellStyle name="_x0007_ulf" xfId="50" xr:uid="{D2E1D430-1136-4CF7-9CC2-7A4277F21687}"/>
    <cellStyle name="Warning Text 2" xfId="45" xr:uid="{00000000-0005-0000-0000-00002E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3B145"/>
      <rgbColor rgb="000000FF"/>
      <rgbColor rgb="00FFFF00"/>
      <rgbColor rgb="00E5E4C9"/>
      <rgbColor rgb="0000FFFF"/>
      <rgbColor rgb="00800000"/>
      <rgbColor rgb="00008000"/>
      <rgbColor rgb="00000080"/>
      <rgbColor rgb="00808000"/>
      <rgbColor rgb="0099CCFF"/>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CC"/>
      <rgbColor rgb="0099CCFF"/>
      <rgbColor rgb="00990000"/>
      <rgbColor rgb="000099FF"/>
      <rgbColor rgb="00FFCC99"/>
      <rgbColor rgb="003366FF"/>
      <rgbColor rgb="0033CCCC"/>
      <rgbColor rgb="0099CC00"/>
      <rgbColor rgb="00FFCC00"/>
      <rgbColor rgb="00FF9900"/>
      <rgbColor rgb="00FF6600"/>
      <rgbColor rgb="0084B0F0"/>
      <rgbColor rgb="00969696"/>
      <rgbColor rgb="00003366"/>
      <rgbColor rgb="00339966"/>
      <rgbColor rgb="00003300"/>
      <rgbColor rgb="00333300"/>
      <rgbColor rgb="00993300"/>
      <rgbColor rgb="00CCECFF"/>
      <rgbColor rgb="005F98EB"/>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hartsheet" Target="chartsheets/sheet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hartsheet" Target="chartsheets/sheet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hartsheet" Target="chartsheets/sheet3.xml"/><Relationship Id="rId5" Type="http://schemas.openxmlformats.org/officeDocument/2006/relationships/worksheet" Target="worksheets/sheet5.xml"/><Relationship Id="rId15" Type="http://schemas.openxmlformats.org/officeDocument/2006/relationships/chartsheet" Target="chartsheets/sheet7.xml"/><Relationship Id="rId10" Type="http://schemas.openxmlformats.org/officeDocument/2006/relationships/chartsheet" Target="chartsheets/sheet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chartsheet" Target="chartsheets/sheet1.xml"/><Relationship Id="rId14" Type="http://schemas.openxmlformats.org/officeDocument/2006/relationships/chartsheet" Target="chartsheets/sheet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protection>
    <c:chartObject val="0"/>
    <c:data val="0"/>
    <c:formatting val="0"/>
    <c:selection val="0"/>
    <c:userInterface val="0"/>
  </c:protection>
  <c:chart>
    <c:autoTitleDeleted val="0"/>
    <c:plotArea>
      <c:layout/>
      <c:barChart>
        <c:barDir val="col"/>
        <c:grouping val="clustered"/>
        <c:varyColors val="0"/>
        <c:dLbls>
          <c:showLegendKey val="0"/>
          <c:showVal val="0"/>
          <c:showCatName val="0"/>
          <c:showSerName val="0"/>
          <c:showPercent val="0"/>
          <c:showBubbleSize val="0"/>
        </c:dLbls>
        <c:gapWidth val="150"/>
        <c:axId val="231535968"/>
        <c:axId val="230036848"/>
      </c:barChart>
      <c:catAx>
        <c:axId val="231535968"/>
        <c:scaling>
          <c:orientation val="minMax"/>
        </c:scaling>
        <c:delete val="0"/>
        <c:axPos val="b"/>
        <c:majorTickMark val="out"/>
        <c:minorTickMark val="none"/>
        <c:tickLblPos val="nextTo"/>
        <c:crossAx val="230036848"/>
        <c:crosses val="autoZero"/>
        <c:auto val="1"/>
        <c:lblAlgn val="ctr"/>
        <c:lblOffset val="100"/>
        <c:noMultiLvlLbl val="0"/>
      </c:catAx>
      <c:valAx>
        <c:axId val="230036848"/>
        <c:scaling>
          <c:orientation val="minMax"/>
        </c:scaling>
        <c:delete val="0"/>
        <c:axPos val="l"/>
        <c:majorGridlines/>
        <c:majorTickMark val="out"/>
        <c:minorTickMark val="none"/>
        <c:tickLblPos val="nextTo"/>
        <c:crossAx val="231535968"/>
        <c:crosses val="autoZero"/>
        <c:crossBetween val="between"/>
      </c:valAx>
    </c:plotArea>
    <c:legend>
      <c:legendPos val="r"/>
      <c:overlay val="0"/>
    </c:legend>
    <c:plotVisOnly val="1"/>
    <c:dispBlanksAs val="gap"/>
    <c:showDLblsOverMax val="0"/>
  </c:chart>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000000"/>
                </a:solidFill>
                <a:latin typeface="Calibri"/>
                <a:ea typeface="Calibri"/>
                <a:cs typeface="Calibri"/>
              </a:defRPr>
            </a:pPr>
            <a:r>
              <a:rPr lang="en-US" sz="2000" b="1" i="0" u="none" strike="noStrike" baseline="0">
                <a:solidFill>
                  <a:srgbClr val="000000"/>
                </a:solidFill>
                <a:latin typeface="Calibri"/>
                <a:cs typeface="Calibri"/>
              </a:rPr>
              <a:t>Monthly Biodiesel Price per Gallon</a:t>
            </a:r>
          </a:p>
          <a:p>
            <a:pPr>
              <a:defRPr sz="1400" b="0" i="0" u="none" strike="noStrike" baseline="0">
                <a:solidFill>
                  <a:srgbClr val="000000"/>
                </a:solidFill>
                <a:latin typeface="Calibri"/>
                <a:ea typeface="Calibri"/>
                <a:cs typeface="Calibri"/>
              </a:defRPr>
            </a:pPr>
            <a:r>
              <a:rPr lang="en-US" sz="1600" b="0" i="0" u="none" strike="noStrike" baseline="0">
                <a:solidFill>
                  <a:srgbClr val="000000"/>
                </a:solidFill>
                <a:latin typeface="Calibri"/>
                <a:cs typeface="Calibri"/>
              </a:rPr>
              <a:t>(Iowa Biodiesel, 2017 to present)</a:t>
            </a:r>
            <a:endParaRPr lang="en-US"/>
          </a:p>
        </c:rich>
      </c:tx>
      <c:layout>
        <c:manualLayout>
          <c:xMode val="edge"/>
          <c:yMode val="edge"/>
          <c:x val="0.28660863139908099"/>
          <c:y val="1.0820750322709301E-2"/>
        </c:manualLayout>
      </c:layout>
      <c:overlay val="0"/>
      <c:spPr>
        <a:noFill/>
        <a:ln w="25400">
          <a:noFill/>
        </a:ln>
      </c:spPr>
    </c:title>
    <c:autoTitleDeleted val="0"/>
    <c:plotArea>
      <c:layout>
        <c:manualLayout>
          <c:layoutTarget val="inner"/>
          <c:xMode val="edge"/>
          <c:yMode val="edge"/>
          <c:x val="0.111798411183029"/>
          <c:y val="0.23031725061212999"/>
          <c:w val="0.85706276148184501"/>
          <c:h val="0.47540594338459402"/>
        </c:manualLayout>
      </c:layout>
      <c:lineChart>
        <c:grouping val="standard"/>
        <c:varyColors val="0"/>
        <c:ser>
          <c:idx val="0"/>
          <c:order val="0"/>
          <c:spPr>
            <a:ln w="25400">
              <a:solidFill>
                <a:srgbClr val="000080"/>
              </a:solidFill>
              <a:prstDash val="solid"/>
            </a:ln>
          </c:spPr>
          <c:marker>
            <c:symbol val="none"/>
          </c:marke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[0]!Biodiesel</c:f>
              <c:numCache>
                <c:formatCode>_("$"* #,##0.00_);_("$"* \(#,##0.00\);_("$"* "-"??_);_(@_)</c:formatCode>
                <c:ptCount val="103"/>
                <c:pt idx="0">
                  <c:v>3.15</c:v>
                </c:pt>
                <c:pt idx="1">
                  <c:v>3.06</c:v>
                </c:pt>
                <c:pt idx="2">
                  <c:v>3.08</c:v>
                </c:pt>
                <c:pt idx="3">
                  <c:v>3.07</c:v>
                </c:pt>
                <c:pt idx="4">
                  <c:v>3.21</c:v>
                </c:pt>
                <c:pt idx="5">
                  <c:v>3.14</c:v>
                </c:pt>
                <c:pt idx="6">
                  <c:v>3.24</c:v>
                </c:pt>
                <c:pt idx="7">
                  <c:v>3.25</c:v>
                </c:pt>
                <c:pt idx="8">
                  <c:v>3.2570000000000001</c:v>
                </c:pt>
                <c:pt idx="9">
                  <c:v>3.18</c:v>
                </c:pt>
                <c:pt idx="10">
                  <c:v>3.2287500000000007</c:v>
                </c:pt>
                <c:pt idx="11">
                  <c:v>3.0960000000000001</c:v>
                </c:pt>
                <c:pt idx="12">
                  <c:v>3.2600000000000007</c:v>
                </c:pt>
                <c:pt idx="13">
                  <c:v>3.18</c:v>
                </c:pt>
                <c:pt idx="14">
                  <c:v>3.2170000000000001</c:v>
                </c:pt>
                <c:pt idx="15">
                  <c:v>3.1524999999999999</c:v>
                </c:pt>
                <c:pt idx="16">
                  <c:v>3.11375</c:v>
                </c:pt>
                <c:pt idx="17">
                  <c:v>3.1260000000000003</c:v>
                </c:pt>
                <c:pt idx="18">
                  <c:v>3.0162499999999999</c:v>
                </c:pt>
                <c:pt idx="19">
                  <c:v>3.069</c:v>
                </c:pt>
                <c:pt idx="20">
                  <c:v>3.0416666666666665</c:v>
                </c:pt>
                <c:pt idx="21">
                  <c:v>3</c:v>
                </c:pt>
                <c:pt idx="22">
                  <c:v>2.87</c:v>
                </c:pt>
                <c:pt idx="23">
                  <c:v>2.8000000000000003</c:v>
                </c:pt>
                <c:pt idx="24">
                  <c:v>2.88</c:v>
                </c:pt>
                <c:pt idx="25">
                  <c:v>3.0625</c:v>
                </c:pt>
                <c:pt idx="26">
                  <c:v>2.8719999999999999</c:v>
                </c:pt>
                <c:pt idx="27">
                  <c:v>2.7699999999999996</c:v>
                </c:pt>
                <c:pt idx="28">
                  <c:v>2.7979999999999996</c:v>
                </c:pt>
                <c:pt idx="29">
                  <c:v>2.7174999999999994</c:v>
                </c:pt>
                <c:pt idx="30">
                  <c:v>2.8075000000000001</c:v>
                </c:pt>
                <c:pt idx="31">
                  <c:v>2.79</c:v>
                </c:pt>
                <c:pt idx="32">
                  <c:v>2.7249999999999996</c:v>
                </c:pt>
                <c:pt idx="33">
                  <c:v>2.7024999999999997</c:v>
                </c:pt>
                <c:pt idx="34">
                  <c:v>2.742</c:v>
                </c:pt>
                <c:pt idx="35">
                  <c:v>3.0149999999999997</c:v>
                </c:pt>
                <c:pt idx="36">
                  <c:v>3.1639999999999993</c:v>
                </c:pt>
                <c:pt idx="37">
                  <c:v>3.0974999999999997</c:v>
                </c:pt>
                <c:pt idx="38">
                  <c:v>3.0074999999999998</c:v>
                </c:pt>
                <c:pt idx="39">
                  <c:v>2.7350000000000003</c:v>
                </c:pt>
                <c:pt idx="40">
                  <c:v>2.5699999999999994</c:v>
                </c:pt>
                <c:pt idx="41">
                  <c:v>2.7112500000000006</c:v>
                </c:pt>
                <c:pt idx="42">
                  <c:v>2.8320000000000003</c:v>
                </c:pt>
                <c:pt idx="43">
                  <c:v>3.0550000000000002</c:v>
                </c:pt>
                <c:pt idx="44">
                  <c:v>3.13</c:v>
                </c:pt>
                <c:pt idx="45">
                  <c:v>2.9840000000000004</c:v>
                </c:pt>
                <c:pt idx="46">
                  <c:v>3.2475000000000001</c:v>
                </c:pt>
                <c:pt idx="47">
                  <c:v>3.3425000000000002</c:v>
                </c:pt>
                <c:pt idx="48">
                  <c:v>3.7159999999999997</c:v>
                </c:pt>
                <c:pt idx="49">
                  <c:v>4.1224999999999996</c:v>
                </c:pt>
                <c:pt idx="50">
                  <c:v>4.8574999999999999</c:v>
                </c:pt>
                <c:pt idx="51">
                  <c:v>5.2960000000000003</c:v>
                </c:pt>
                <c:pt idx="52">
                  <c:v>6.0849999999999991</c:v>
                </c:pt>
                <c:pt idx="53">
                  <c:v>6.0200000000000005</c:v>
                </c:pt>
                <c:pt idx="54">
                  <c:v>5.7700000000000005</c:v>
                </c:pt>
                <c:pt idx="55">
                  <c:v>5.38</c:v>
                </c:pt>
                <c:pt idx="56">
                  <c:v>4.9675000000000002</c:v>
                </c:pt>
                <c:pt idx="57">
                  <c:v>5.2519999999999998</c:v>
                </c:pt>
                <c:pt idx="58">
                  <c:v>5.4649999999999999</c:v>
                </c:pt>
                <c:pt idx="59">
                  <c:v>4.8780000000000001</c:v>
                </c:pt>
                <c:pt idx="60">
                  <c:v>5.2274999999999991</c:v>
                </c:pt>
                <c:pt idx="61">
                  <c:v>5.6812500000000004</c:v>
                </c:pt>
                <c:pt idx="62">
                  <c:v>6.4950000000000001</c:v>
                </c:pt>
                <c:pt idx="63">
                  <c:v>6.9879999999999995</c:v>
                </c:pt>
                <c:pt idx="64">
                  <c:v>7.53</c:v>
                </c:pt>
                <c:pt idx="65">
                  <c:v>7.4333333333333336</c:v>
                </c:pt>
                <c:pt idx="66">
                  <c:v>6.55</c:v>
                </c:pt>
                <c:pt idx="67">
                  <c:v>6.580000000000001</c:v>
                </c:pt>
                <c:pt idx="68">
                  <c:v>6.7259999999999991</c:v>
                </c:pt>
                <c:pt idx="69">
                  <c:v>6.7100000000000009</c:v>
                </c:pt>
                <c:pt idx="70">
                  <c:v>6.9675000000000002</c:v>
                </c:pt>
                <c:pt idx="71">
                  <c:v>6.0620000000000003</c:v>
                </c:pt>
                <c:pt idx="72">
                  <c:v>5.6749999999999989</c:v>
                </c:pt>
                <c:pt idx="73">
                  <c:v>5.44</c:v>
                </c:pt>
                <c:pt idx="74">
                  <c:v>4.7000000000000011</c:v>
                </c:pt>
                <c:pt idx="75">
                  <c:v>4.1775000000000011</c:v>
                </c:pt>
                <c:pt idx="76">
                  <c:v>3.9299999999999997</c:v>
                </c:pt>
                <c:pt idx="77">
                  <c:v>4.4800000000000004</c:v>
                </c:pt>
                <c:pt idx="78">
                  <c:v>5.51</c:v>
                </c:pt>
                <c:pt idx="79">
                  <c:v>5.3049999999999997</c:v>
                </c:pt>
                <c:pt idx="80">
                  <c:v>4.8840000000000003</c:v>
                </c:pt>
                <c:pt idx="81">
                  <c:v>3.9950000000000001</c:v>
                </c:pt>
                <c:pt idx="82">
                  <c:v>3.6199999999999997</c:v>
                </c:pt>
                <c:pt idx="83">
                  <c:v>3.4175</c:v>
                </c:pt>
                <c:pt idx="84">
                  <c:v>5.88</c:v>
                </c:pt>
                <c:pt idx="85">
                  <c:v>5.23</c:v>
                </c:pt>
                <c:pt idx="86">
                  <c:v>5.2359999999999998</c:v>
                </c:pt>
                <c:pt idx="87">
                  <c:v>4.8049999999999997</c:v>
                </c:pt>
                <c:pt idx="88">
                  <c:v>4.4480000000000004</c:v>
                </c:pt>
                <c:pt idx="89">
                  <c:v>4.9625000000000004</c:v>
                </c:pt>
                <c:pt idx="90">
                  <c:v>4.28</c:v>
                </c:pt>
                <c:pt idx="91">
                  <c:v>4.28</c:v>
                </c:pt>
                <c:pt idx="92">
                  <c:v>4.2349999999999994</c:v>
                </c:pt>
                <c:pt idx="93">
                  <c:v>4.16</c:v>
                </c:pt>
                <c:pt idx="94">
                  <c:v>4.09</c:v>
                </c:pt>
                <c:pt idx="95">
                  <c:v>4.09</c:v>
                </c:pt>
                <c:pt idx="96">
                  <c:v>4.09</c:v>
                </c:pt>
                <c:pt idx="97">
                  <c:v>3.01</c:v>
                </c:pt>
                <c:pt idx="98">
                  <c:v>3.01</c:v>
                </c:pt>
                <c:pt idx="99">
                  <c:v>3.01</c:v>
                </c:pt>
                <c:pt idx="100">
                  <c:v>3.01</c:v>
                </c:pt>
                <c:pt idx="101">
                  <c:v>3.01</c:v>
                </c:pt>
                <c:pt idx="102">
                  <c:v>3.01</c:v>
                </c:pt>
              </c:numCache>
            </c:numRef>
          </c:val>
          <c:smooth val="0"/>
          <c:extLst>
            <c:ext xmlns:c16="http://schemas.microsoft.com/office/drawing/2014/chart" uri="{C3380CC4-5D6E-409C-BE32-E72D297353CC}">
              <c16:uniqueId val="{00000000-B566-436A-B9B4-AF854B48EA79}"/>
            </c:ext>
          </c:extLst>
        </c:ser>
        <c:dLbls>
          <c:showLegendKey val="0"/>
          <c:showVal val="0"/>
          <c:showCatName val="0"/>
          <c:showSerName val="0"/>
          <c:showPercent val="0"/>
          <c:showBubbleSize val="0"/>
        </c:dLbls>
        <c:smooth val="0"/>
        <c:axId val="230039088"/>
        <c:axId val="230039648"/>
      </c:lineChart>
      <c:dateAx>
        <c:axId val="230039088"/>
        <c:scaling>
          <c:orientation val="minMax"/>
        </c:scaling>
        <c:delete val="0"/>
        <c:axPos val="b"/>
        <c:numFmt formatCode="mmm\-yy" sourceLinked="0"/>
        <c:majorTickMark val="out"/>
        <c:minorTickMark val="out"/>
        <c:tickLblPos val="nextTo"/>
        <c:spPr>
          <a:ln w="3175">
            <a:solidFill>
              <a:srgbClr val="000000"/>
            </a:solidFill>
            <a:prstDash val="solid"/>
          </a:ln>
        </c:spPr>
        <c:txPr>
          <a:bodyPr rot="-2700000" vert="horz"/>
          <a:lstStyle/>
          <a:p>
            <a:pPr>
              <a:defRPr sz="1400" b="0" i="0" u="none" strike="noStrike" baseline="0">
                <a:solidFill>
                  <a:srgbClr val="000000"/>
                </a:solidFill>
                <a:latin typeface="Calibri"/>
                <a:ea typeface="Calibri"/>
                <a:cs typeface="Calibri"/>
              </a:defRPr>
            </a:pPr>
            <a:endParaRPr lang="en-US"/>
          </a:p>
        </c:txPr>
        <c:crossAx val="230039648"/>
        <c:crosses val="autoZero"/>
        <c:auto val="1"/>
        <c:lblOffset val="100"/>
        <c:baseTimeUnit val="months"/>
        <c:majorUnit val="4"/>
        <c:majorTimeUnit val="months"/>
        <c:minorUnit val="1"/>
        <c:minorTimeUnit val="months"/>
      </c:dateAx>
      <c:valAx>
        <c:axId val="230039648"/>
        <c:scaling>
          <c:orientation val="minMax"/>
        </c:scaling>
        <c:delete val="0"/>
        <c:axPos val="l"/>
        <c:majorGridlines>
          <c:spPr>
            <a:ln w="3175">
              <a:solidFill>
                <a:srgbClr val="000000"/>
              </a:solidFill>
              <a:prstDash val="solid"/>
            </a:ln>
          </c:spPr>
        </c:majorGridlines>
        <c:title>
          <c:tx>
            <c:rich>
              <a:bodyPr/>
              <a:lstStyle/>
              <a:p>
                <a:pPr>
                  <a:defRPr sz="1300" b="1" i="0" u="none" strike="noStrike" baseline="0">
                    <a:solidFill>
                      <a:srgbClr val="000000"/>
                    </a:solidFill>
                    <a:latin typeface="Calibri"/>
                    <a:ea typeface="Calibri"/>
                    <a:cs typeface="Calibri"/>
                  </a:defRPr>
                </a:pPr>
                <a:r>
                  <a:rPr lang="en-US" sz="1300" b="1" i="0" baseline="0"/>
                  <a:t>B</a:t>
                </a:r>
                <a:r>
                  <a:rPr lang="en-US"/>
                  <a:t>iodiesel Price Per Gallon</a:t>
                </a:r>
              </a:p>
            </c:rich>
          </c:tx>
          <c:layout>
            <c:manualLayout>
              <c:xMode val="edge"/>
              <c:yMode val="edge"/>
              <c:x val="1.4058458601765699E-2"/>
              <c:y val="0.15996194225721799"/>
            </c:manualLayout>
          </c:layout>
          <c:overlay val="0"/>
          <c:spPr>
            <a:noFill/>
            <a:ln w="25400">
              <a:noFill/>
            </a:ln>
          </c:spPr>
        </c:title>
        <c:numFmt formatCode="_(&quot;$&quot;* #,##0.00_);_(&quot;$&quot;* \(#,##0.00\);_(&quot;$&quot;* &quot;-&quot;??_);_(@_)"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Calibri"/>
                <a:ea typeface="Calibri"/>
                <a:cs typeface="Calibri"/>
              </a:defRPr>
            </a:pPr>
            <a:endParaRPr lang="en-US"/>
          </a:p>
        </c:txPr>
        <c:crossAx val="230039088"/>
        <c:crosses val="autoZero"/>
        <c:crossBetween val="between"/>
      </c:valAx>
      <c:spPr>
        <a:solidFill>
          <a:srgbClr val="FFFFFF"/>
        </a:solidFill>
        <a:ln w="12700">
          <a:solidFill>
            <a:srgbClr val="808080"/>
          </a:solidFill>
          <a:prstDash val="solid"/>
        </a:ln>
      </c:spPr>
    </c:plotArea>
    <c:plotVisOnly val="1"/>
    <c:dispBlanksAs val="gap"/>
    <c:showDLblsOverMax val="0"/>
  </c:chart>
  <c:spPr>
    <a:solidFill>
      <a:schemeClr val="accent3">
        <a:alpha val="50000"/>
      </a:schemeClr>
    </a:solidFill>
    <a:ln w="3175">
      <a:solidFill>
        <a:srgbClr val="83B145"/>
      </a:solidFill>
      <a:prstDash val="solid"/>
    </a:ln>
  </c:spPr>
  <c:txPr>
    <a:bodyPr/>
    <a:lstStyle/>
    <a:p>
      <a:pPr>
        <a:defRPr sz="14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Calibri"/>
                <a:ea typeface="Calibri"/>
                <a:cs typeface="Calibri"/>
              </a:defRPr>
            </a:pPr>
            <a:r>
              <a:rPr lang="en-US" sz="2000" b="1" i="0" u="none" strike="noStrike" baseline="0">
                <a:solidFill>
                  <a:srgbClr val="000000"/>
                </a:solidFill>
                <a:latin typeface="Calibri"/>
                <a:cs typeface="Calibri"/>
              </a:rPr>
              <a:t>Monthly Input Prices</a:t>
            </a:r>
          </a:p>
          <a:p>
            <a:pPr>
              <a:defRPr sz="1200" b="0" i="0" u="none" strike="noStrike" baseline="0">
                <a:solidFill>
                  <a:srgbClr val="000000"/>
                </a:solidFill>
                <a:latin typeface="Calibri"/>
                <a:ea typeface="Calibri"/>
                <a:cs typeface="Calibri"/>
              </a:defRPr>
            </a:pPr>
            <a:r>
              <a:rPr lang="en-US" sz="1440" b="0" i="0" u="none" strike="noStrike" baseline="0">
                <a:solidFill>
                  <a:srgbClr val="000000"/>
                </a:solidFill>
                <a:latin typeface="Calibri"/>
                <a:cs typeface="Calibri"/>
              </a:rPr>
              <a:t>(Iowa Soybean Oil, Methanol, and Natural Gas Prices, 2017 to present)</a:t>
            </a:r>
            <a:endParaRPr lang="en-US"/>
          </a:p>
        </c:rich>
      </c:tx>
      <c:layout>
        <c:manualLayout>
          <c:xMode val="edge"/>
          <c:yMode val="edge"/>
          <c:x val="0.217961584347411"/>
          <c:y val="1.8242944351057201E-2"/>
        </c:manualLayout>
      </c:layout>
      <c:overlay val="0"/>
      <c:spPr>
        <a:noFill/>
        <a:ln w="25400">
          <a:noFill/>
        </a:ln>
      </c:spPr>
    </c:title>
    <c:autoTitleDeleted val="0"/>
    <c:plotArea>
      <c:layout>
        <c:manualLayout>
          <c:layoutTarget val="inner"/>
          <c:xMode val="edge"/>
          <c:yMode val="edge"/>
          <c:x val="0.108788763941164"/>
          <c:y val="0.196040889022117"/>
          <c:w val="0.76514016209850699"/>
          <c:h val="0.43057563943377902"/>
        </c:manualLayout>
      </c:layout>
      <c:lineChart>
        <c:grouping val="standard"/>
        <c:varyColors val="0"/>
        <c:ser>
          <c:idx val="0"/>
          <c:order val="0"/>
          <c:tx>
            <c:v>Soybean Oil price per pound</c:v>
          </c:tx>
          <c:spPr>
            <a:ln w="25400">
              <a:solidFill>
                <a:srgbClr val="000080"/>
              </a:solidFill>
              <a:prstDash val="solid"/>
            </a:ln>
          </c:spPr>
          <c:marker>
            <c:symbol val="none"/>
          </c:marke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[0]!Soybeanoil</c:f>
              <c:numCache>
                <c:formatCode>_("$"* #,##0.00_);_("$"* \(#,##0.00\);_("$"* "-"??_);_(@_)</c:formatCode>
                <c:ptCount val="103"/>
                <c:pt idx="0">
                  <c:v>0.34450000000000003</c:v>
                </c:pt>
                <c:pt idx="1">
                  <c:v>0.32750000000000001</c:v>
                </c:pt>
                <c:pt idx="2">
                  <c:v>0.31679999999999997</c:v>
                </c:pt>
                <c:pt idx="3">
                  <c:v>0.29969999999999997</c:v>
                </c:pt>
                <c:pt idx="4">
                  <c:v>0.31409999999999999</c:v>
                </c:pt>
                <c:pt idx="5">
                  <c:v>0.31769999999999998</c:v>
                </c:pt>
                <c:pt idx="6">
                  <c:v>0.3306</c:v>
                </c:pt>
                <c:pt idx="7">
                  <c:v>0.33329999999999999</c:v>
                </c:pt>
                <c:pt idx="8">
                  <c:v>0.33954999999999996</c:v>
                </c:pt>
                <c:pt idx="9">
                  <c:v>0.32935000000000003</c:v>
                </c:pt>
                <c:pt idx="10">
                  <c:v>0.33689999999999998</c:v>
                </c:pt>
                <c:pt idx="11">
                  <c:v>0.32569999999999999</c:v>
                </c:pt>
                <c:pt idx="12">
                  <c:v>0.32225000000000004</c:v>
                </c:pt>
                <c:pt idx="13">
                  <c:v>0.31010000000000004</c:v>
                </c:pt>
                <c:pt idx="14">
                  <c:v>0.30890000000000001</c:v>
                </c:pt>
                <c:pt idx="15">
                  <c:v>0.30510000000000004</c:v>
                </c:pt>
                <c:pt idx="16">
                  <c:v>0.29594999999999999</c:v>
                </c:pt>
                <c:pt idx="17">
                  <c:v>0.28720000000000001</c:v>
                </c:pt>
                <c:pt idx="18">
                  <c:v>0.27899999999999997</c:v>
                </c:pt>
                <c:pt idx="19">
                  <c:v>0.28289999999999998</c:v>
                </c:pt>
                <c:pt idx="20">
                  <c:v>0.28420000000000001</c:v>
                </c:pt>
                <c:pt idx="21">
                  <c:v>0.29799999999999999</c:v>
                </c:pt>
                <c:pt idx="22">
                  <c:v>0.28589999999999999</c:v>
                </c:pt>
                <c:pt idx="23">
                  <c:v>0.2928</c:v>
                </c:pt>
                <c:pt idx="24">
                  <c:v>0.29149999999999998</c:v>
                </c:pt>
                <c:pt idx="25">
                  <c:v>0.30104999999999998</c:v>
                </c:pt>
                <c:pt idx="26">
                  <c:v>0.2913</c:v>
                </c:pt>
                <c:pt idx="27">
                  <c:v>0.28075</c:v>
                </c:pt>
                <c:pt idx="28">
                  <c:v>0.26974999999999999</c:v>
                </c:pt>
                <c:pt idx="29">
                  <c:v>0.27635000000000004</c:v>
                </c:pt>
                <c:pt idx="30">
                  <c:v>0.28139999999999998</c:v>
                </c:pt>
                <c:pt idx="31">
                  <c:v>0.28644999999999998</c:v>
                </c:pt>
                <c:pt idx="32">
                  <c:v>0.29449999999999998</c:v>
                </c:pt>
                <c:pt idx="33">
                  <c:v>0.30604999999999999</c:v>
                </c:pt>
                <c:pt idx="34">
                  <c:v>0.31040000000000001</c:v>
                </c:pt>
                <c:pt idx="35">
                  <c:v>0.32500000000000001</c:v>
                </c:pt>
                <c:pt idx="36">
                  <c:v>0.33010000000000006</c:v>
                </c:pt>
                <c:pt idx="37">
                  <c:v>0.29854999999999998</c:v>
                </c:pt>
                <c:pt idx="38">
                  <c:v>0.26954999999999996</c:v>
                </c:pt>
                <c:pt idx="39">
                  <c:v>0.25734999999999997</c:v>
                </c:pt>
                <c:pt idx="40">
                  <c:v>0.25595000000000001</c:v>
                </c:pt>
                <c:pt idx="41">
                  <c:v>0.27740000000000004</c:v>
                </c:pt>
                <c:pt idx="42">
                  <c:v>0.29604999999999998</c:v>
                </c:pt>
                <c:pt idx="43">
                  <c:v>0.32469999999999999</c:v>
                </c:pt>
                <c:pt idx="44">
                  <c:v>0.34045000000000003</c:v>
                </c:pt>
                <c:pt idx="45">
                  <c:v>0.34405000000000002</c:v>
                </c:pt>
                <c:pt idx="46">
                  <c:v>0.37159999999999999</c:v>
                </c:pt>
                <c:pt idx="47">
                  <c:v>0.3997</c:v>
                </c:pt>
                <c:pt idx="48">
                  <c:v>0.44879999999999998</c:v>
                </c:pt>
                <c:pt idx="49">
                  <c:v>0.48814999999999997</c:v>
                </c:pt>
                <c:pt idx="50">
                  <c:v>0.59319999999999995</c:v>
                </c:pt>
                <c:pt idx="51">
                  <c:v>0.70210000000000006</c:v>
                </c:pt>
                <c:pt idx="52">
                  <c:v>0.82729999999999992</c:v>
                </c:pt>
                <c:pt idx="53">
                  <c:v>0.83719999999999994</c:v>
                </c:pt>
                <c:pt idx="54">
                  <c:v>0.83684999999999998</c:v>
                </c:pt>
                <c:pt idx="55">
                  <c:v>0.78664999999999996</c:v>
                </c:pt>
                <c:pt idx="56">
                  <c:v>0.71389999999999998</c:v>
                </c:pt>
                <c:pt idx="57">
                  <c:v>0.72920000000000007</c:v>
                </c:pt>
                <c:pt idx="58">
                  <c:v>0.69379999999999997</c:v>
                </c:pt>
                <c:pt idx="59">
                  <c:v>0.63939999999999997</c:v>
                </c:pt>
                <c:pt idx="60">
                  <c:v>0.67825000000000002</c:v>
                </c:pt>
                <c:pt idx="61">
                  <c:v>0.75875000000000004</c:v>
                </c:pt>
                <c:pt idx="62">
                  <c:v>0.801925</c:v>
                </c:pt>
                <c:pt idx="63">
                  <c:v>0.88617499999999993</c:v>
                </c:pt>
                <c:pt idx="64">
                  <c:v>0.91407999999999989</c:v>
                </c:pt>
                <c:pt idx="65">
                  <c:v>0.863425</c:v>
                </c:pt>
                <c:pt idx="66">
                  <c:v>0.72435999999999989</c:v>
                </c:pt>
                <c:pt idx="67">
                  <c:v>0.76312500000000005</c:v>
                </c:pt>
                <c:pt idx="68">
                  <c:v>0.74668000000000001</c:v>
                </c:pt>
                <c:pt idx="69">
                  <c:v>0.75007500000000005</c:v>
                </c:pt>
                <c:pt idx="70">
                  <c:v>0.81020000000000014</c:v>
                </c:pt>
                <c:pt idx="71">
                  <c:v>0.69672500000000004</c:v>
                </c:pt>
                <c:pt idx="72">
                  <c:v>0.66567499999999991</c:v>
                </c:pt>
                <c:pt idx="73">
                  <c:v>0.64180000000000004</c:v>
                </c:pt>
                <c:pt idx="74">
                  <c:v>0.60265999999999997</c:v>
                </c:pt>
                <c:pt idx="75">
                  <c:v>0.56442500000000007</c:v>
                </c:pt>
                <c:pt idx="76">
                  <c:v>0.53400000000000003</c:v>
                </c:pt>
                <c:pt idx="77">
                  <c:v>0.61641999999999997</c:v>
                </c:pt>
                <c:pt idx="78">
                  <c:v>0.72560000000000002</c:v>
                </c:pt>
                <c:pt idx="79">
                  <c:v>0.72010000000000007</c:v>
                </c:pt>
                <c:pt idx="80">
                  <c:v>0.66696</c:v>
                </c:pt>
                <c:pt idx="81">
                  <c:v>0.58099999999999996</c:v>
                </c:pt>
                <c:pt idx="82">
                  <c:v>0.54220000000000002</c:v>
                </c:pt>
                <c:pt idx="83">
                  <c:v>0.53167500000000001</c:v>
                </c:pt>
                <c:pt idx="84">
                  <c:v>0.49632500000000002</c:v>
                </c:pt>
                <c:pt idx="85">
                  <c:v>0.47785000000000005</c:v>
                </c:pt>
                <c:pt idx="86">
                  <c:v>0.48005999999999999</c:v>
                </c:pt>
                <c:pt idx="87">
                  <c:v>0.46062500000000001</c:v>
                </c:pt>
                <c:pt idx="88">
                  <c:v>0.44734000000000002</c:v>
                </c:pt>
                <c:pt idx="89">
                  <c:v>0.44014999999999999</c:v>
                </c:pt>
                <c:pt idx="90">
                  <c:v>0.46289999999999998</c:v>
                </c:pt>
                <c:pt idx="91">
                  <c:v>0.42471999999999999</c:v>
                </c:pt>
                <c:pt idx="92">
                  <c:v>0.42897499999999994</c:v>
                </c:pt>
                <c:pt idx="93">
                  <c:v>0.44439999999999996</c:v>
                </c:pt>
                <c:pt idx="94">
                  <c:v>0.45187500000000008</c:v>
                </c:pt>
                <c:pt idx="95">
                  <c:v>0.41789999999999999</c:v>
                </c:pt>
                <c:pt idx="96">
                  <c:v>0.42835999999999996</c:v>
                </c:pt>
                <c:pt idx="97">
                  <c:v>0.44885000000000003</c:v>
                </c:pt>
                <c:pt idx="98">
                  <c:v>0.42252499999999998</c:v>
                </c:pt>
                <c:pt idx="99">
                  <c:v>0.47144999999999998</c:v>
                </c:pt>
                <c:pt idx="100">
                  <c:v>0.48958000000000007</c:v>
                </c:pt>
                <c:pt idx="101">
                  <c:v>0.50357499999999999</c:v>
                </c:pt>
                <c:pt idx="102">
                  <c:v>0.55913333333333337</c:v>
                </c:pt>
              </c:numCache>
            </c:numRef>
          </c:val>
          <c:smooth val="0"/>
          <c:extLst>
            <c:ext xmlns:c16="http://schemas.microsoft.com/office/drawing/2014/chart" uri="{C3380CC4-5D6E-409C-BE32-E72D297353CC}">
              <c16:uniqueId val="{00000000-CFA6-48B0-9EB0-8B11939211ED}"/>
            </c:ext>
          </c:extLst>
        </c:ser>
        <c:ser>
          <c:idx val="2"/>
          <c:order val="1"/>
          <c:tx>
            <c:v>Methanol price per pound</c:v>
          </c:tx>
          <c:spPr>
            <a:ln w="25400">
              <a:solidFill>
                <a:srgbClr val="83B145"/>
              </a:solidFill>
              <a:prstDash val="solid"/>
            </a:ln>
          </c:spPr>
          <c:marker>
            <c:symbol val="none"/>
          </c:marke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[0]!Methanol</c:f>
              <c:numCache>
                <c:formatCode>_("$"* #,##0.00_);_("$"* \(#,##0.00\);_("$"* "-"??_);_(@_)</c:formatCode>
                <c:ptCount val="103"/>
                <c:pt idx="0">
                  <c:v>0.18874773139745918</c:v>
                </c:pt>
                <c:pt idx="1">
                  <c:v>0.18874773139745918</c:v>
                </c:pt>
                <c:pt idx="2">
                  <c:v>0.22640653357531759</c:v>
                </c:pt>
                <c:pt idx="3">
                  <c:v>0.20054446460980035</c:v>
                </c:pt>
                <c:pt idx="4">
                  <c:v>0.18557168784029038</c:v>
                </c:pt>
                <c:pt idx="5">
                  <c:v>0.17513611615245009</c:v>
                </c:pt>
                <c:pt idx="6">
                  <c:v>0.1705989110707804</c:v>
                </c:pt>
                <c:pt idx="7">
                  <c:v>0.1705989110707804</c:v>
                </c:pt>
                <c:pt idx="8">
                  <c:v>0.17513611615245009</c:v>
                </c:pt>
                <c:pt idx="9">
                  <c:v>0.17967332123411978</c:v>
                </c:pt>
                <c:pt idx="10">
                  <c:v>0.17513611615245009</c:v>
                </c:pt>
                <c:pt idx="11">
                  <c:v>0.18693284936479129</c:v>
                </c:pt>
                <c:pt idx="12">
                  <c:v>0.21733212341197822</c:v>
                </c:pt>
                <c:pt idx="13">
                  <c:v>0.22958257713248639</c:v>
                </c:pt>
                <c:pt idx="14">
                  <c:v>0.22504537205081671</c:v>
                </c:pt>
                <c:pt idx="15">
                  <c:v>0.22504537205081671</c:v>
                </c:pt>
                <c:pt idx="16">
                  <c:v>0.22504537205081671</c:v>
                </c:pt>
                <c:pt idx="17">
                  <c:v>0.22504537205081671</c:v>
                </c:pt>
                <c:pt idx="18">
                  <c:v>0.22504537205081671</c:v>
                </c:pt>
                <c:pt idx="19">
                  <c:v>0.22005444646098005</c:v>
                </c:pt>
                <c:pt idx="20">
                  <c:v>0.22005444646098005</c:v>
                </c:pt>
                <c:pt idx="21">
                  <c:v>0.22504537205081671</c:v>
                </c:pt>
                <c:pt idx="22">
                  <c:v>0.23548094373865699</c:v>
                </c:pt>
                <c:pt idx="23">
                  <c:v>0.21279491833030853</c:v>
                </c:pt>
                <c:pt idx="24">
                  <c:v>0.20054446460980035</c:v>
                </c:pt>
                <c:pt idx="25">
                  <c:v>0.19600725952813067</c:v>
                </c:pt>
                <c:pt idx="26">
                  <c:v>0.19600725952813067</c:v>
                </c:pt>
                <c:pt idx="27">
                  <c:v>0.19600725952813067</c:v>
                </c:pt>
                <c:pt idx="28">
                  <c:v>0.19600725952813067</c:v>
                </c:pt>
                <c:pt idx="29">
                  <c:v>0.19010889292196007</c:v>
                </c:pt>
                <c:pt idx="30">
                  <c:v>0.17513611615245009</c:v>
                </c:pt>
                <c:pt idx="31">
                  <c:v>0.15517241379310345</c:v>
                </c:pt>
                <c:pt idx="32">
                  <c:v>0.15517241379310345</c:v>
                </c:pt>
                <c:pt idx="33">
                  <c:v>0.15517241379310345</c:v>
                </c:pt>
                <c:pt idx="34">
                  <c:v>0.15517241379310345</c:v>
                </c:pt>
                <c:pt idx="35">
                  <c:v>0.15517241379310345</c:v>
                </c:pt>
                <c:pt idx="36">
                  <c:v>0.15517241379310345</c:v>
                </c:pt>
                <c:pt idx="37">
                  <c:v>0.17967332123411978</c:v>
                </c:pt>
                <c:pt idx="38">
                  <c:v>0.17967332123411978</c:v>
                </c:pt>
                <c:pt idx="39">
                  <c:v>0.16288566243194191</c:v>
                </c:pt>
                <c:pt idx="40">
                  <c:v>0.14201451905626133</c:v>
                </c:pt>
                <c:pt idx="41">
                  <c:v>0.13112522686025407</c:v>
                </c:pt>
                <c:pt idx="42">
                  <c:v>0.12522686025408347</c:v>
                </c:pt>
                <c:pt idx="43">
                  <c:v>0.12522686025408347</c:v>
                </c:pt>
                <c:pt idx="44">
                  <c:v>0.12976406533575319</c:v>
                </c:pt>
                <c:pt idx="45">
                  <c:v>0.15245009074410162</c:v>
                </c:pt>
                <c:pt idx="46">
                  <c:v>0.17196007259528132</c:v>
                </c:pt>
                <c:pt idx="47">
                  <c:v>0.18103448275862069</c:v>
                </c:pt>
                <c:pt idx="48">
                  <c:v>0.21869328493647913</c:v>
                </c:pt>
                <c:pt idx="49">
                  <c:v>0.22323049001814882</c:v>
                </c:pt>
                <c:pt idx="50">
                  <c:v>0.22323049001814882</c:v>
                </c:pt>
                <c:pt idx="51">
                  <c:v>0.23548094373865699</c:v>
                </c:pt>
                <c:pt idx="52">
                  <c:v>0.24591651542649728</c:v>
                </c:pt>
                <c:pt idx="53">
                  <c:v>0.24591651542649728</c:v>
                </c:pt>
                <c:pt idx="54">
                  <c:v>0.24591651542649728</c:v>
                </c:pt>
                <c:pt idx="55">
                  <c:v>0.24591651542649728</c:v>
                </c:pt>
                <c:pt idx="56">
                  <c:v>0.26860254083484575</c:v>
                </c:pt>
                <c:pt idx="57">
                  <c:v>0.27631578947368424</c:v>
                </c:pt>
                <c:pt idx="58">
                  <c:v>0.31397459165154262</c:v>
                </c:pt>
                <c:pt idx="59">
                  <c:v>0.29128856624319421</c:v>
                </c:pt>
                <c:pt idx="60">
                  <c:v>0.2808529945553539</c:v>
                </c:pt>
                <c:pt idx="61">
                  <c:v>0.2808529945553539</c:v>
                </c:pt>
                <c:pt idx="62">
                  <c:v>0.2808529945553539</c:v>
                </c:pt>
                <c:pt idx="63">
                  <c:v>0.29900181488203265</c:v>
                </c:pt>
                <c:pt idx="64">
                  <c:v>0.28992740471869327</c:v>
                </c:pt>
                <c:pt idx="65">
                  <c:v>0.27903811252268601</c:v>
                </c:pt>
                <c:pt idx="66">
                  <c:v>0.27450090744101635</c:v>
                </c:pt>
                <c:pt idx="67">
                  <c:v>0.26996370235934664</c:v>
                </c:pt>
                <c:pt idx="68">
                  <c:v>0.26542649727767698</c:v>
                </c:pt>
                <c:pt idx="69">
                  <c:v>0.26542649727767698</c:v>
                </c:pt>
                <c:pt idx="70">
                  <c:v>0.26542649727767698</c:v>
                </c:pt>
                <c:pt idx="71">
                  <c:v>0.26088929219600726</c:v>
                </c:pt>
                <c:pt idx="72">
                  <c:v>0.26088929219600726</c:v>
                </c:pt>
                <c:pt idx="73">
                  <c:v>0.26088929219600726</c:v>
                </c:pt>
                <c:pt idx="74">
                  <c:v>0.26996370235934664</c:v>
                </c:pt>
                <c:pt idx="75">
                  <c:v>0.26088929219600726</c:v>
                </c:pt>
                <c:pt idx="76">
                  <c:v>0.25181488203266789</c:v>
                </c:pt>
                <c:pt idx="77">
                  <c:v>0.2472776769509982</c:v>
                </c:pt>
                <c:pt idx="78">
                  <c:v>0.24001814882032668</c:v>
                </c:pt>
                <c:pt idx="79">
                  <c:v>0.23411978221415608</c:v>
                </c:pt>
                <c:pt idx="80">
                  <c:v>0.23411978221415608</c:v>
                </c:pt>
                <c:pt idx="81">
                  <c:v>0.23411978221415608</c:v>
                </c:pt>
                <c:pt idx="82">
                  <c:v>0.24909255898366606</c:v>
                </c:pt>
                <c:pt idx="83">
                  <c:v>0.26088929219600726</c:v>
                </c:pt>
                <c:pt idx="84">
                  <c:v>0.26088929219600726</c:v>
                </c:pt>
                <c:pt idx="85">
                  <c:v>0.26088929219600726</c:v>
                </c:pt>
                <c:pt idx="86">
                  <c:v>0.27631578947368424</c:v>
                </c:pt>
                <c:pt idx="87">
                  <c:v>0.2867513611615245</c:v>
                </c:pt>
                <c:pt idx="88">
                  <c:v>0.2926497277676951</c:v>
                </c:pt>
                <c:pt idx="89">
                  <c:v>0.30036297640653359</c:v>
                </c:pt>
                <c:pt idx="90">
                  <c:v>0.30807622504537208</c:v>
                </c:pt>
                <c:pt idx="91">
                  <c:v>0.31533575317604357</c:v>
                </c:pt>
                <c:pt idx="92">
                  <c:v>0.32758620689655171</c:v>
                </c:pt>
                <c:pt idx="93">
                  <c:v>0.33484573502722326</c:v>
                </c:pt>
                <c:pt idx="94">
                  <c:v>0.35617059891107078</c:v>
                </c:pt>
                <c:pt idx="95">
                  <c:v>0.37749546279491836</c:v>
                </c:pt>
                <c:pt idx="96">
                  <c:v>0.40426497277676948</c:v>
                </c:pt>
                <c:pt idx="97">
                  <c:v>0.40426497277676948</c:v>
                </c:pt>
                <c:pt idx="98">
                  <c:v>0.40426497277676948</c:v>
                </c:pt>
                <c:pt idx="99">
                  <c:v>0.40426497277676948</c:v>
                </c:pt>
                <c:pt idx="100">
                  <c:v>0.37749546279491836</c:v>
                </c:pt>
                <c:pt idx="101">
                  <c:v>0.35299455535390201</c:v>
                </c:pt>
                <c:pt idx="102">
                  <c:v>0.36070780399274049</c:v>
                </c:pt>
              </c:numCache>
            </c:numRef>
          </c:val>
          <c:smooth val="0"/>
          <c:extLst>
            <c:ext xmlns:c16="http://schemas.microsoft.com/office/drawing/2014/chart" uri="{C3380CC4-5D6E-409C-BE32-E72D297353CC}">
              <c16:uniqueId val="{00000001-CFA6-48B0-9EB0-8B11939211ED}"/>
            </c:ext>
          </c:extLst>
        </c:ser>
        <c:dLbls>
          <c:showLegendKey val="0"/>
          <c:showVal val="0"/>
          <c:showCatName val="0"/>
          <c:showSerName val="0"/>
          <c:showPercent val="0"/>
          <c:showBubbleSize val="0"/>
        </c:dLbls>
        <c:marker val="1"/>
        <c:smooth val="0"/>
        <c:axId val="230244096"/>
        <c:axId val="230244656"/>
      </c:lineChart>
      <c:lineChart>
        <c:grouping val="standard"/>
        <c:varyColors val="0"/>
        <c:ser>
          <c:idx val="1"/>
          <c:order val="2"/>
          <c:tx>
            <c:v>Natural Gas price per 000 cubic ft.</c:v>
          </c:tx>
          <c:spPr>
            <a:ln w="25400">
              <a:solidFill>
                <a:srgbClr val="FF9900"/>
              </a:solidFill>
              <a:prstDash val="solid"/>
            </a:ln>
          </c:spPr>
          <c:marker>
            <c:symbol val="none"/>
          </c:marke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[0]!Naturalgas</c:f>
              <c:numCache>
                <c:formatCode>_("$"* #,##0.00_);_("$"* \(#,##0.00\);_("$"* "-"??_);_(@_)</c:formatCode>
                <c:ptCount val="103"/>
                <c:pt idx="0">
                  <c:v>5.22</c:v>
                </c:pt>
                <c:pt idx="1">
                  <c:v>5.14</c:v>
                </c:pt>
                <c:pt idx="2">
                  <c:v>4.6900000000000004</c:v>
                </c:pt>
                <c:pt idx="3">
                  <c:v>5.0599999999999996</c:v>
                </c:pt>
                <c:pt idx="4">
                  <c:v>5.31</c:v>
                </c:pt>
                <c:pt idx="5">
                  <c:v>5.51</c:v>
                </c:pt>
                <c:pt idx="6">
                  <c:v>5.43</c:v>
                </c:pt>
                <c:pt idx="7">
                  <c:v>5.18</c:v>
                </c:pt>
                <c:pt idx="8">
                  <c:v>5.33</c:v>
                </c:pt>
                <c:pt idx="9">
                  <c:v>5.0599999999999996</c:v>
                </c:pt>
                <c:pt idx="10">
                  <c:v>5.12</c:v>
                </c:pt>
                <c:pt idx="11">
                  <c:v>5.55</c:v>
                </c:pt>
                <c:pt idx="12">
                  <c:v>5.55</c:v>
                </c:pt>
                <c:pt idx="13">
                  <c:v>6.08</c:v>
                </c:pt>
                <c:pt idx="14">
                  <c:v>5.28</c:v>
                </c:pt>
                <c:pt idx="15">
                  <c:v>5.18</c:v>
                </c:pt>
                <c:pt idx="16">
                  <c:v>4.37</c:v>
                </c:pt>
                <c:pt idx="17">
                  <c:v>4.33</c:v>
                </c:pt>
                <c:pt idx="18">
                  <c:v>4.46</c:v>
                </c:pt>
                <c:pt idx="19">
                  <c:v>4.79</c:v>
                </c:pt>
                <c:pt idx="20">
                  <c:v>5.38</c:v>
                </c:pt>
                <c:pt idx="21">
                  <c:v>5.05</c:v>
                </c:pt>
                <c:pt idx="22">
                  <c:v>5.82</c:v>
                </c:pt>
                <c:pt idx="23">
                  <c:v>6.35</c:v>
                </c:pt>
                <c:pt idx="24">
                  <c:v>4.93</c:v>
                </c:pt>
                <c:pt idx="25">
                  <c:v>4.67</c:v>
                </c:pt>
                <c:pt idx="26">
                  <c:v>4.8600000000000003</c:v>
                </c:pt>
                <c:pt idx="27">
                  <c:v>4.3</c:v>
                </c:pt>
                <c:pt idx="28">
                  <c:v>4.13</c:v>
                </c:pt>
                <c:pt idx="29">
                  <c:v>4.1399999999999997</c:v>
                </c:pt>
                <c:pt idx="30">
                  <c:v>3.79</c:v>
                </c:pt>
                <c:pt idx="31">
                  <c:v>3.58</c:v>
                </c:pt>
                <c:pt idx="32">
                  <c:v>4.0199999999999996</c:v>
                </c:pt>
                <c:pt idx="33">
                  <c:v>4.09</c:v>
                </c:pt>
                <c:pt idx="34">
                  <c:v>4.12</c:v>
                </c:pt>
                <c:pt idx="35">
                  <c:v>4.22</c:v>
                </c:pt>
                <c:pt idx="36">
                  <c:v>4.8</c:v>
                </c:pt>
                <c:pt idx="37">
                  <c:v>4.13</c:v>
                </c:pt>
                <c:pt idx="38">
                  <c:v>4.17</c:v>
                </c:pt>
                <c:pt idx="39">
                  <c:v>3.93</c:v>
                </c:pt>
                <c:pt idx="40">
                  <c:v>4.12</c:v>
                </c:pt>
                <c:pt idx="41">
                  <c:v>3.58</c:v>
                </c:pt>
                <c:pt idx="42">
                  <c:v>3.63</c:v>
                </c:pt>
                <c:pt idx="43">
                  <c:v>4.16</c:v>
                </c:pt>
                <c:pt idx="44">
                  <c:v>4.9000000000000004</c:v>
                </c:pt>
                <c:pt idx="45">
                  <c:v>4.5599999999999996</c:v>
                </c:pt>
                <c:pt idx="46">
                  <c:v>5.65</c:v>
                </c:pt>
                <c:pt idx="47">
                  <c:v>5.16</c:v>
                </c:pt>
                <c:pt idx="48">
                  <c:v>4.47</c:v>
                </c:pt>
                <c:pt idx="49">
                  <c:v>7.38</c:v>
                </c:pt>
                <c:pt idx="50">
                  <c:v>6.37</c:v>
                </c:pt>
                <c:pt idx="51">
                  <c:v>5.88</c:v>
                </c:pt>
                <c:pt idx="52">
                  <c:v>5.97</c:v>
                </c:pt>
                <c:pt idx="53">
                  <c:v>5.92</c:v>
                </c:pt>
                <c:pt idx="54">
                  <c:v>6.29</c:v>
                </c:pt>
                <c:pt idx="55">
                  <c:v>7.23</c:v>
                </c:pt>
                <c:pt idx="56">
                  <c:v>7.34</c:v>
                </c:pt>
                <c:pt idx="57">
                  <c:v>7.88</c:v>
                </c:pt>
                <c:pt idx="58">
                  <c:v>8.75</c:v>
                </c:pt>
                <c:pt idx="59">
                  <c:v>9.9499999999999993</c:v>
                </c:pt>
                <c:pt idx="60">
                  <c:v>8.42</c:v>
                </c:pt>
                <c:pt idx="61">
                  <c:v>8.76</c:v>
                </c:pt>
                <c:pt idx="62">
                  <c:v>9.42</c:v>
                </c:pt>
                <c:pt idx="63">
                  <c:v>8.58</c:v>
                </c:pt>
                <c:pt idx="64">
                  <c:v>8.92</c:v>
                </c:pt>
                <c:pt idx="65">
                  <c:v>9.19</c:v>
                </c:pt>
                <c:pt idx="66">
                  <c:v>7.85</c:v>
                </c:pt>
                <c:pt idx="67">
                  <c:v>8.19</c:v>
                </c:pt>
                <c:pt idx="68">
                  <c:v>9.5299999999999994</c:v>
                </c:pt>
                <c:pt idx="69">
                  <c:v>8.19</c:v>
                </c:pt>
                <c:pt idx="70">
                  <c:v>7.8</c:v>
                </c:pt>
                <c:pt idx="71">
                  <c:v>9.25</c:v>
                </c:pt>
                <c:pt idx="72">
                  <c:v>11.21</c:v>
                </c:pt>
                <c:pt idx="73">
                  <c:v>10.11</c:v>
                </c:pt>
                <c:pt idx="74">
                  <c:v>7.88</c:v>
                </c:pt>
                <c:pt idx="75">
                  <c:v>6.38</c:v>
                </c:pt>
                <c:pt idx="76">
                  <c:v>6.13</c:v>
                </c:pt>
                <c:pt idx="77">
                  <c:v>6.18</c:v>
                </c:pt>
                <c:pt idx="78">
                  <c:v>6.47</c:v>
                </c:pt>
                <c:pt idx="79">
                  <c:v>6.26</c:v>
                </c:pt>
                <c:pt idx="80">
                  <c:v>5.29</c:v>
                </c:pt>
                <c:pt idx="81">
                  <c:v>4.99</c:v>
                </c:pt>
                <c:pt idx="82">
                  <c:v>5.67</c:v>
                </c:pt>
                <c:pt idx="83">
                  <c:v>5.98</c:v>
                </c:pt>
                <c:pt idx="84">
                  <c:v>5.74</c:v>
                </c:pt>
                <c:pt idx="85">
                  <c:v>7.02</c:v>
                </c:pt>
                <c:pt idx="86">
                  <c:v>6.02</c:v>
                </c:pt>
                <c:pt idx="87">
                  <c:v>5.81</c:v>
                </c:pt>
                <c:pt idx="88">
                  <c:v>4.95</c:v>
                </c:pt>
                <c:pt idx="89">
                  <c:v>4.92</c:v>
                </c:pt>
                <c:pt idx="90">
                  <c:v>5.95</c:v>
                </c:pt>
                <c:pt idx="91">
                  <c:v>4.97</c:v>
                </c:pt>
                <c:pt idx="92">
                  <c:v>4.62</c:v>
                </c:pt>
                <c:pt idx="93">
                  <c:v>4.7699999999999996</c:v>
                </c:pt>
                <c:pt idx="94">
                  <c:v>5.28</c:v>
                </c:pt>
                <c:pt idx="95">
                  <c:v>6.49</c:v>
                </c:pt>
                <c:pt idx="96">
                  <c:v>7.09</c:v>
                </c:pt>
                <c:pt idx="97">
                  <c:v>7.21</c:v>
                </c:pt>
                <c:pt idx="98">
                  <c:v>6.97</c:v>
                </c:pt>
                <c:pt idx="99">
                  <c:v>7.27</c:v>
                </c:pt>
                <c:pt idx="100">
                  <c:v>6.26</c:v>
                </c:pt>
                <c:pt idx="101">
                  <c:v>6.26</c:v>
                </c:pt>
                <c:pt idx="102">
                  <c:v>6.26</c:v>
                </c:pt>
              </c:numCache>
            </c:numRef>
          </c:val>
          <c:smooth val="0"/>
          <c:extLst>
            <c:ext xmlns:c16="http://schemas.microsoft.com/office/drawing/2014/chart" uri="{C3380CC4-5D6E-409C-BE32-E72D297353CC}">
              <c16:uniqueId val="{00000002-CFA6-48B0-9EB0-8B11939211ED}"/>
            </c:ext>
          </c:extLst>
        </c:ser>
        <c:dLbls>
          <c:showLegendKey val="0"/>
          <c:showVal val="0"/>
          <c:showCatName val="0"/>
          <c:showSerName val="0"/>
          <c:showPercent val="0"/>
          <c:showBubbleSize val="0"/>
        </c:dLbls>
        <c:marker val="1"/>
        <c:smooth val="0"/>
        <c:axId val="230245216"/>
        <c:axId val="230760672"/>
      </c:lineChart>
      <c:dateAx>
        <c:axId val="230244096"/>
        <c:scaling>
          <c:orientation val="minMax"/>
        </c:scaling>
        <c:delete val="0"/>
        <c:axPos val="b"/>
        <c:numFmt formatCode="mmm\-yy" sourceLinked="0"/>
        <c:majorTickMark val="out"/>
        <c:minorTickMark val="out"/>
        <c:tickLblPos val="nextTo"/>
        <c:spPr>
          <a:ln w="3175">
            <a:solidFill>
              <a:srgbClr val="000000"/>
            </a:solidFill>
            <a:prstDash val="solid"/>
          </a:ln>
        </c:spPr>
        <c:txPr>
          <a:bodyPr rot="-2700000" vert="horz"/>
          <a:lstStyle/>
          <a:p>
            <a:pPr>
              <a:defRPr sz="1400" b="0" i="0" u="none" strike="noStrike" baseline="0">
                <a:solidFill>
                  <a:srgbClr val="000000"/>
                </a:solidFill>
                <a:latin typeface="Calibri"/>
                <a:ea typeface="Calibri"/>
                <a:cs typeface="Calibri"/>
              </a:defRPr>
            </a:pPr>
            <a:endParaRPr lang="en-US"/>
          </a:p>
        </c:txPr>
        <c:crossAx val="230244656"/>
        <c:crosses val="autoZero"/>
        <c:auto val="1"/>
        <c:lblOffset val="100"/>
        <c:baseTimeUnit val="months"/>
        <c:majorUnit val="4"/>
        <c:majorTimeUnit val="months"/>
        <c:minorUnit val="1"/>
        <c:minorTimeUnit val="months"/>
      </c:dateAx>
      <c:valAx>
        <c:axId val="230244656"/>
        <c:scaling>
          <c:orientation val="minMax"/>
        </c:scaling>
        <c:delete val="0"/>
        <c:axPos val="l"/>
        <c:majorGridlines>
          <c:spPr>
            <a:ln w="3175">
              <a:solidFill>
                <a:srgbClr val="000000"/>
              </a:solidFill>
              <a:prstDash val="solid"/>
            </a:ln>
          </c:spPr>
        </c:majorGridlines>
        <c:title>
          <c:tx>
            <c:rich>
              <a:bodyPr/>
              <a:lstStyle/>
              <a:p>
                <a:pPr>
                  <a:defRPr sz="1400" b="1" i="0" u="none" strike="noStrike" baseline="0">
                    <a:solidFill>
                      <a:srgbClr val="000000"/>
                    </a:solidFill>
                    <a:latin typeface="Calibri"/>
                    <a:ea typeface="Calibri"/>
                    <a:cs typeface="Calibri"/>
                  </a:defRPr>
                </a:pPr>
                <a:r>
                  <a:rPr lang="en-US" sz="1400" baseline="0"/>
                  <a:t>Per Pound</a:t>
                </a:r>
              </a:p>
            </c:rich>
          </c:tx>
          <c:layout>
            <c:manualLayout>
              <c:xMode val="edge"/>
              <c:yMode val="edge"/>
              <c:x val="1.3345144356955401E-2"/>
              <c:y val="0.30751570379545301"/>
            </c:manualLayout>
          </c:layout>
          <c:overlay val="0"/>
          <c:spPr>
            <a:noFill/>
            <a:ln w="25400">
              <a:noFill/>
            </a:ln>
          </c:spPr>
        </c:title>
        <c:numFmt formatCode="_(&quot;$&quot;* #,##0.00_);_(&quot;$&quot;* \(#,##0.00\);_(&quot;$&quot;* &quot;-&quot;??_);_(@_)"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Calibri"/>
                <a:ea typeface="Calibri"/>
                <a:cs typeface="Calibri"/>
              </a:defRPr>
            </a:pPr>
            <a:endParaRPr lang="en-US"/>
          </a:p>
        </c:txPr>
        <c:crossAx val="230244096"/>
        <c:crosses val="autoZero"/>
        <c:crossBetween val="between"/>
      </c:valAx>
      <c:dateAx>
        <c:axId val="230245216"/>
        <c:scaling>
          <c:orientation val="minMax"/>
        </c:scaling>
        <c:delete val="1"/>
        <c:axPos val="b"/>
        <c:numFmt formatCode="mmm\-yy" sourceLinked="1"/>
        <c:majorTickMark val="out"/>
        <c:minorTickMark val="none"/>
        <c:tickLblPos val="none"/>
        <c:crossAx val="230760672"/>
        <c:crosses val="autoZero"/>
        <c:auto val="1"/>
        <c:lblOffset val="100"/>
        <c:baseTimeUnit val="months"/>
      </c:dateAx>
      <c:valAx>
        <c:axId val="230760672"/>
        <c:scaling>
          <c:orientation val="minMax"/>
        </c:scaling>
        <c:delete val="0"/>
        <c:axPos val="r"/>
        <c:title>
          <c:tx>
            <c:rich>
              <a:bodyPr/>
              <a:lstStyle/>
              <a:p>
                <a:pPr>
                  <a:defRPr sz="1400" b="1" i="0" u="none" strike="noStrike" baseline="0">
                    <a:solidFill>
                      <a:srgbClr val="000000"/>
                    </a:solidFill>
                    <a:latin typeface="Calibri"/>
                    <a:ea typeface="Calibri"/>
                    <a:cs typeface="Calibri"/>
                  </a:defRPr>
                </a:pPr>
                <a:r>
                  <a:rPr lang="en-US" sz="1400" b="1" i="0" baseline="0"/>
                  <a:t>Per 000 Cu</a:t>
                </a:r>
                <a:r>
                  <a:rPr lang="en-US"/>
                  <a:t>bic Foot</a:t>
                </a:r>
              </a:p>
            </c:rich>
          </c:tx>
          <c:layout>
            <c:manualLayout>
              <c:xMode val="edge"/>
              <c:yMode val="edge"/>
              <c:x val="0.96530243378668601"/>
              <c:y val="0.22672741749977901"/>
            </c:manualLayout>
          </c:layout>
          <c:overlay val="0"/>
          <c:spPr>
            <a:noFill/>
            <a:ln w="25400">
              <a:noFill/>
            </a:ln>
          </c:spPr>
        </c:title>
        <c:numFmt formatCode="_(&quot;$&quot;* #,##0.00_);_(&quot;$&quot;* \(#,##0.00\);_(&quot;$&quot;* &quot;-&quot;??_);_(@_)" sourceLinked="1"/>
        <c:majorTickMark val="cross"/>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Calibri"/>
                <a:ea typeface="Calibri"/>
                <a:cs typeface="Calibri"/>
              </a:defRPr>
            </a:pPr>
            <a:endParaRPr lang="en-US"/>
          </a:p>
        </c:txPr>
        <c:crossAx val="230245216"/>
        <c:crosses val="max"/>
        <c:crossBetween val="between"/>
      </c:valAx>
      <c:spPr>
        <a:solidFill>
          <a:srgbClr val="FFFFFF"/>
        </a:solidFill>
        <a:ln w="12700">
          <a:solidFill>
            <a:srgbClr val="808080"/>
          </a:solidFill>
          <a:prstDash val="solid"/>
        </a:ln>
      </c:spPr>
    </c:plotArea>
    <c:legend>
      <c:legendPos val="b"/>
      <c:layout>
        <c:manualLayout>
          <c:xMode val="edge"/>
          <c:yMode val="edge"/>
          <c:x val="4.1866788279031099E-2"/>
          <c:y val="0.85218194284703097"/>
          <c:w val="0.91593703096497103"/>
          <c:h val="7.2970671503140794E-2"/>
        </c:manualLayout>
      </c:layout>
      <c:overlay val="0"/>
      <c:spPr>
        <a:solidFill>
          <a:srgbClr val="FFFFFF"/>
        </a:solidFill>
        <a:ln w="3175">
          <a:solidFill>
            <a:srgbClr val="000000"/>
          </a:solidFill>
          <a:prstDash val="solid"/>
        </a:ln>
      </c:spPr>
      <c:txPr>
        <a:bodyPr/>
        <a:lstStyle/>
        <a:p>
          <a:pPr>
            <a:defRPr sz="1400"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chemeClr val="accent3">
        <a:alpha val="50000"/>
      </a:schemeClr>
    </a:solidFill>
    <a:ln w="3175">
      <a:solidFill>
        <a:srgbClr val="83B145"/>
      </a:solidFill>
      <a:prstDash val="solid"/>
    </a:ln>
  </c:spPr>
  <c:txPr>
    <a:bodyPr/>
    <a:lstStyle/>
    <a:p>
      <a:pPr>
        <a:defRPr sz="12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protection>
    <c:chartObject val="0"/>
    <c:data val="0"/>
    <c:formatting val="0"/>
    <c:selection val="0"/>
    <c:userInterface val="0"/>
  </c:protection>
  <c:chart>
    <c:autoTitleDeleted val="0"/>
    <c:plotArea>
      <c:layout/>
      <c:barChart>
        <c:barDir val="col"/>
        <c:grouping val="clustered"/>
        <c:varyColors val="0"/>
        <c:dLbls>
          <c:showLegendKey val="0"/>
          <c:showVal val="0"/>
          <c:showCatName val="0"/>
          <c:showSerName val="0"/>
          <c:showPercent val="0"/>
          <c:showBubbleSize val="0"/>
        </c:dLbls>
        <c:gapWidth val="150"/>
        <c:axId val="230762912"/>
        <c:axId val="230763472"/>
      </c:barChart>
      <c:catAx>
        <c:axId val="230762912"/>
        <c:scaling>
          <c:orientation val="minMax"/>
        </c:scaling>
        <c:delete val="0"/>
        <c:axPos val="b"/>
        <c:majorTickMark val="out"/>
        <c:minorTickMark val="none"/>
        <c:tickLblPos val="nextTo"/>
        <c:crossAx val="230763472"/>
        <c:crosses val="autoZero"/>
        <c:auto val="1"/>
        <c:lblAlgn val="ctr"/>
        <c:lblOffset val="100"/>
        <c:noMultiLvlLbl val="0"/>
      </c:catAx>
      <c:valAx>
        <c:axId val="230763472"/>
        <c:scaling>
          <c:orientation val="minMax"/>
        </c:scaling>
        <c:delete val="0"/>
        <c:axPos val="l"/>
        <c:majorGridlines/>
        <c:majorTickMark val="out"/>
        <c:minorTickMark val="none"/>
        <c:tickLblPos val="nextTo"/>
        <c:crossAx val="230762912"/>
        <c:crosses val="autoZero"/>
        <c:crossBetween val="between"/>
      </c:valAx>
    </c:plotArea>
    <c:legend>
      <c:legendPos val="r"/>
      <c:overlay val="0"/>
    </c:legend>
    <c:plotVisOnly val="1"/>
    <c:dispBlanksAs val="gap"/>
    <c:showDLblsOverMax val="0"/>
  </c:chart>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000000"/>
                </a:solidFill>
                <a:latin typeface="Calibri"/>
                <a:ea typeface="Calibri"/>
                <a:cs typeface="Calibri"/>
              </a:defRPr>
            </a:pPr>
            <a:r>
              <a:rPr lang="en-US" sz="2000" b="1" i="0" u="none" strike="noStrike" baseline="0">
                <a:solidFill>
                  <a:srgbClr val="000000"/>
                </a:solidFill>
                <a:latin typeface="Calibri"/>
                <a:cs typeface="Calibri"/>
              </a:rPr>
              <a:t>Total Revenue per Gallon</a:t>
            </a:r>
          </a:p>
          <a:p>
            <a:pPr>
              <a:defRPr sz="1400" b="0" i="0" u="none" strike="noStrike" baseline="0">
                <a:solidFill>
                  <a:srgbClr val="000000"/>
                </a:solidFill>
                <a:latin typeface="Calibri"/>
                <a:ea typeface="Calibri"/>
                <a:cs typeface="Calibri"/>
              </a:defRPr>
            </a:pPr>
            <a:r>
              <a:rPr lang="en-US" sz="1680" b="0" i="0" u="none" strike="noStrike" baseline="0">
                <a:solidFill>
                  <a:srgbClr val="000000"/>
                </a:solidFill>
                <a:latin typeface="Calibri"/>
                <a:cs typeface="Calibri"/>
              </a:rPr>
              <a:t>(biodiesel, glycerine and </a:t>
            </a:r>
            <a:r>
              <a:rPr lang="en-US" sz="1800" b="0" i="0" u="none" strike="noStrike" baseline="0">
                <a:solidFill>
                  <a:srgbClr val="000000"/>
                </a:solidFill>
                <a:latin typeface="Calibri"/>
                <a:cs typeface="Calibri"/>
              </a:rPr>
              <a:t>total, 2017 to present)</a:t>
            </a:r>
            <a:endParaRPr lang="en-US" sz="1800" baseline="0"/>
          </a:p>
        </c:rich>
      </c:tx>
      <c:layout>
        <c:manualLayout>
          <c:xMode val="edge"/>
          <c:yMode val="edge"/>
          <c:x val="0.25355872228985898"/>
          <c:y val="1.7015778101387099E-2"/>
        </c:manualLayout>
      </c:layout>
      <c:overlay val="0"/>
      <c:spPr>
        <a:noFill/>
        <a:ln w="25400">
          <a:noFill/>
        </a:ln>
      </c:spPr>
    </c:title>
    <c:autoTitleDeleted val="0"/>
    <c:plotArea>
      <c:layout>
        <c:manualLayout>
          <c:layoutTarget val="inner"/>
          <c:xMode val="edge"/>
          <c:yMode val="edge"/>
          <c:x val="0.12695075704504899"/>
          <c:y val="0.15837696335078499"/>
          <c:w val="0.84727164887307305"/>
          <c:h val="0.61910994764397997"/>
        </c:manualLayout>
      </c:layout>
      <c:areaChart>
        <c:grouping val="stacked"/>
        <c:varyColors val="0"/>
        <c:ser>
          <c:idx val="2"/>
          <c:order val="0"/>
          <c:tx>
            <c:v>Biodiesel Revenue</c:v>
          </c:tx>
          <c:spPr>
            <a:solidFill>
              <a:srgbClr val="FF9900"/>
            </a:solidFill>
            <a:ln w="12700">
              <a:solidFill>
                <a:srgbClr val="000000"/>
              </a:solidFill>
              <a:prstDash val="solid"/>
            </a:ln>
          </c:spP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[0]!Biodieselrevenue</c:f>
              <c:numCache>
                <c:formatCode>_("$"* #,##0.00_);_("$"* \(#,##0.00\);_("$"* "-"??_);_(@_)</c:formatCode>
                <c:ptCount val="103"/>
                <c:pt idx="0">
                  <c:v>3.15</c:v>
                </c:pt>
                <c:pt idx="1">
                  <c:v>3.06</c:v>
                </c:pt>
                <c:pt idx="2">
                  <c:v>3.08</c:v>
                </c:pt>
                <c:pt idx="3">
                  <c:v>3.07</c:v>
                </c:pt>
                <c:pt idx="4">
                  <c:v>3.21</c:v>
                </c:pt>
                <c:pt idx="5">
                  <c:v>3.14</c:v>
                </c:pt>
                <c:pt idx="6">
                  <c:v>3.24</c:v>
                </c:pt>
                <c:pt idx="7">
                  <c:v>3.25</c:v>
                </c:pt>
                <c:pt idx="8">
                  <c:v>3.2570000000000001</c:v>
                </c:pt>
                <c:pt idx="9">
                  <c:v>3.18</c:v>
                </c:pt>
                <c:pt idx="10">
                  <c:v>3.2287500000000007</c:v>
                </c:pt>
                <c:pt idx="11">
                  <c:v>3.0960000000000001</c:v>
                </c:pt>
                <c:pt idx="12">
                  <c:v>3.2600000000000007</c:v>
                </c:pt>
                <c:pt idx="13">
                  <c:v>3.18</c:v>
                </c:pt>
                <c:pt idx="14">
                  <c:v>3.2170000000000001</c:v>
                </c:pt>
                <c:pt idx="15">
                  <c:v>3.1524999999999999</c:v>
                </c:pt>
                <c:pt idx="16">
                  <c:v>3.11375</c:v>
                </c:pt>
                <c:pt idx="17">
                  <c:v>3.1260000000000003</c:v>
                </c:pt>
                <c:pt idx="18">
                  <c:v>3.0162499999999999</c:v>
                </c:pt>
                <c:pt idx="19">
                  <c:v>3.069</c:v>
                </c:pt>
                <c:pt idx="20">
                  <c:v>3.0416666666666665</c:v>
                </c:pt>
                <c:pt idx="21">
                  <c:v>3</c:v>
                </c:pt>
                <c:pt idx="22">
                  <c:v>2.87</c:v>
                </c:pt>
                <c:pt idx="23">
                  <c:v>2.8000000000000003</c:v>
                </c:pt>
                <c:pt idx="24">
                  <c:v>2.88</c:v>
                </c:pt>
                <c:pt idx="25">
                  <c:v>3.0625</c:v>
                </c:pt>
                <c:pt idx="26">
                  <c:v>2.8719999999999999</c:v>
                </c:pt>
                <c:pt idx="27">
                  <c:v>2.7699999999999996</c:v>
                </c:pt>
                <c:pt idx="28">
                  <c:v>2.7979999999999996</c:v>
                </c:pt>
                <c:pt idx="29">
                  <c:v>2.7174999999999994</c:v>
                </c:pt>
                <c:pt idx="30">
                  <c:v>2.8075000000000001</c:v>
                </c:pt>
                <c:pt idx="31">
                  <c:v>2.79</c:v>
                </c:pt>
                <c:pt idx="32">
                  <c:v>2.7249999999999996</c:v>
                </c:pt>
                <c:pt idx="33">
                  <c:v>2.7024999999999997</c:v>
                </c:pt>
                <c:pt idx="34">
                  <c:v>2.742</c:v>
                </c:pt>
                <c:pt idx="35">
                  <c:v>3.0149999999999997</c:v>
                </c:pt>
                <c:pt idx="36">
                  <c:v>3.1639999999999993</c:v>
                </c:pt>
                <c:pt idx="37">
                  <c:v>3.0974999999999997</c:v>
                </c:pt>
                <c:pt idx="38">
                  <c:v>3.0074999999999998</c:v>
                </c:pt>
                <c:pt idx="39">
                  <c:v>2.7350000000000003</c:v>
                </c:pt>
                <c:pt idx="40">
                  <c:v>2.5699999999999994</c:v>
                </c:pt>
                <c:pt idx="41">
                  <c:v>2.7112500000000006</c:v>
                </c:pt>
                <c:pt idx="42">
                  <c:v>2.8320000000000003</c:v>
                </c:pt>
                <c:pt idx="43">
                  <c:v>3.0550000000000002</c:v>
                </c:pt>
                <c:pt idx="44">
                  <c:v>3.13</c:v>
                </c:pt>
                <c:pt idx="45">
                  <c:v>2.9840000000000004</c:v>
                </c:pt>
                <c:pt idx="46">
                  <c:v>3.2475000000000001</c:v>
                </c:pt>
                <c:pt idx="47">
                  <c:v>3.3425000000000002</c:v>
                </c:pt>
                <c:pt idx="48">
                  <c:v>3.7159999999999997</c:v>
                </c:pt>
                <c:pt idx="49">
                  <c:v>4.1224999999999996</c:v>
                </c:pt>
                <c:pt idx="50">
                  <c:v>4.8574999999999999</c:v>
                </c:pt>
                <c:pt idx="51">
                  <c:v>5.2960000000000003</c:v>
                </c:pt>
                <c:pt idx="52">
                  <c:v>6.0849999999999991</c:v>
                </c:pt>
                <c:pt idx="53">
                  <c:v>6.0200000000000005</c:v>
                </c:pt>
                <c:pt idx="54">
                  <c:v>5.7700000000000005</c:v>
                </c:pt>
                <c:pt idx="55">
                  <c:v>5.38</c:v>
                </c:pt>
                <c:pt idx="56">
                  <c:v>4.9675000000000002</c:v>
                </c:pt>
                <c:pt idx="57">
                  <c:v>5.2519999999999998</c:v>
                </c:pt>
                <c:pt idx="58">
                  <c:v>5.4649999999999999</c:v>
                </c:pt>
                <c:pt idx="59">
                  <c:v>4.8780000000000001</c:v>
                </c:pt>
                <c:pt idx="60">
                  <c:v>5.2274999999999991</c:v>
                </c:pt>
                <c:pt idx="61">
                  <c:v>5.6812500000000004</c:v>
                </c:pt>
                <c:pt idx="62">
                  <c:v>6.4950000000000001</c:v>
                </c:pt>
                <c:pt idx="63">
                  <c:v>6.9879999999999995</c:v>
                </c:pt>
                <c:pt idx="64">
                  <c:v>7.53</c:v>
                </c:pt>
                <c:pt idx="65">
                  <c:v>7.4333333333333336</c:v>
                </c:pt>
                <c:pt idx="66">
                  <c:v>6.55</c:v>
                </c:pt>
                <c:pt idx="67">
                  <c:v>6.580000000000001</c:v>
                </c:pt>
                <c:pt idx="68">
                  <c:v>6.7259999999999991</c:v>
                </c:pt>
                <c:pt idx="69">
                  <c:v>6.7100000000000009</c:v>
                </c:pt>
                <c:pt idx="70">
                  <c:v>6.9675000000000002</c:v>
                </c:pt>
                <c:pt idx="71">
                  <c:v>6.0620000000000003</c:v>
                </c:pt>
                <c:pt idx="72">
                  <c:v>5.6749999999999989</c:v>
                </c:pt>
                <c:pt idx="73">
                  <c:v>5.44</c:v>
                </c:pt>
                <c:pt idx="74">
                  <c:v>4.7000000000000011</c:v>
                </c:pt>
                <c:pt idx="75">
                  <c:v>4.1775000000000011</c:v>
                </c:pt>
                <c:pt idx="76">
                  <c:v>3.9299999999999997</c:v>
                </c:pt>
                <c:pt idx="77">
                  <c:v>4.4800000000000004</c:v>
                </c:pt>
                <c:pt idx="78">
                  <c:v>5.51</c:v>
                </c:pt>
                <c:pt idx="79">
                  <c:v>5.3049999999999997</c:v>
                </c:pt>
                <c:pt idx="80">
                  <c:v>4.8840000000000003</c:v>
                </c:pt>
                <c:pt idx="81">
                  <c:v>3.9950000000000001</c:v>
                </c:pt>
                <c:pt idx="82">
                  <c:v>3.6199999999999997</c:v>
                </c:pt>
                <c:pt idx="83">
                  <c:v>3.4175</c:v>
                </c:pt>
                <c:pt idx="84">
                  <c:v>5.88</c:v>
                </c:pt>
                <c:pt idx="85">
                  <c:v>5.23</c:v>
                </c:pt>
                <c:pt idx="86">
                  <c:v>5.2359999999999998</c:v>
                </c:pt>
                <c:pt idx="87">
                  <c:v>4.8049999999999997</c:v>
                </c:pt>
                <c:pt idx="88">
                  <c:v>4.4480000000000004</c:v>
                </c:pt>
                <c:pt idx="89">
                  <c:v>4.9625000000000004</c:v>
                </c:pt>
                <c:pt idx="90">
                  <c:v>4.28</c:v>
                </c:pt>
                <c:pt idx="91">
                  <c:v>4.28</c:v>
                </c:pt>
                <c:pt idx="92">
                  <c:v>4.2349999999999994</c:v>
                </c:pt>
                <c:pt idx="93">
                  <c:v>4.16</c:v>
                </c:pt>
                <c:pt idx="94">
                  <c:v>4.09</c:v>
                </c:pt>
                <c:pt idx="95">
                  <c:v>4.09</c:v>
                </c:pt>
                <c:pt idx="96">
                  <c:v>4.09</c:v>
                </c:pt>
                <c:pt idx="97">
                  <c:v>3.01</c:v>
                </c:pt>
                <c:pt idx="98">
                  <c:v>3.01</c:v>
                </c:pt>
                <c:pt idx="99">
                  <c:v>3.01</c:v>
                </c:pt>
                <c:pt idx="100">
                  <c:v>3.01</c:v>
                </c:pt>
                <c:pt idx="101">
                  <c:v>3.01</c:v>
                </c:pt>
                <c:pt idx="102">
                  <c:v>3.01</c:v>
                </c:pt>
              </c:numCache>
            </c:numRef>
          </c:val>
          <c:extLst>
            <c:ext xmlns:c16="http://schemas.microsoft.com/office/drawing/2014/chart" uri="{C3380CC4-5D6E-409C-BE32-E72D297353CC}">
              <c16:uniqueId val="{00000000-9971-4616-B5AB-52E88C957135}"/>
            </c:ext>
          </c:extLst>
        </c:ser>
        <c:ser>
          <c:idx val="0"/>
          <c:order val="1"/>
          <c:tx>
            <c:v>Glycerine Revenue</c:v>
          </c:tx>
          <c:spPr>
            <a:solidFill>
              <a:srgbClr val="000080"/>
            </a:solidFill>
            <a:ln w="12700">
              <a:solidFill>
                <a:srgbClr val="000000"/>
              </a:solidFill>
              <a:prstDash val="solid"/>
            </a:ln>
          </c:spP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[0]!Glycerinerevenue</c:f>
              <c:numCache>
                <c:formatCode>_("$"* #,##0.00_);_("$"* \(#,##0.00\);_("$"* "-"??_);_(@_)</c:formatCode>
                <c:ptCount val="103"/>
                <c:pt idx="0">
                  <c:v>2.7000000000000003E-2</c:v>
                </c:pt>
                <c:pt idx="1">
                  <c:v>2.7000000000000003E-2</c:v>
                </c:pt>
                <c:pt idx="2">
                  <c:v>2.7000000000000003E-2</c:v>
                </c:pt>
                <c:pt idx="3">
                  <c:v>2.7000000000000003E-2</c:v>
                </c:pt>
                <c:pt idx="4">
                  <c:v>2.7000000000000003E-2</c:v>
                </c:pt>
                <c:pt idx="5">
                  <c:v>2.7000000000000003E-2</c:v>
                </c:pt>
                <c:pt idx="6">
                  <c:v>2.7000000000000003E-2</c:v>
                </c:pt>
                <c:pt idx="7">
                  <c:v>2.7000000000000003E-2</c:v>
                </c:pt>
                <c:pt idx="8">
                  <c:v>2.7000000000000003E-2</c:v>
                </c:pt>
                <c:pt idx="9">
                  <c:v>2.7000000000000003E-2</c:v>
                </c:pt>
                <c:pt idx="10">
                  <c:v>2.7000000000000003E-2</c:v>
                </c:pt>
                <c:pt idx="11">
                  <c:v>2.7000000000000003E-2</c:v>
                </c:pt>
                <c:pt idx="12">
                  <c:v>2.7000000000000003E-2</c:v>
                </c:pt>
                <c:pt idx="13">
                  <c:v>2.7000000000000003E-2</c:v>
                </c:pt>
                <c:pt idx="14">
                  <c:v>2.7000000000000003E-2</c:v>
                </c:pt>
                <c:pt idx="15">
                  <c:v>2.7000000000000003E-2</c:v>
                </c:pt>
                <c:pt idx="16">
                  <c:v>2.7000000000000003E-2</c:v>
                </c:pt>
                <c:pt idx="17">
                  <c:v>2.7000000000000003E-2</c:v>
                </c:pt>
                <c:pt idx="18">
                  <c:v>2.7000000000000003E-2</c:v>
                </c:pt>
                <c:pt idx="19">
                  <c:v>2.7000000000000003E-2</c:v>
                </c:pt>
                <c:pt idx="20">
                  <c:v>2.7000000000000003E-2</c:v>
                </c:pt>
                <c:pt idx="21">
                  <c:v>2.7000000000000003E-2</c:v>
                </c:pt>
                <c:pt idx="22">
                  <c:v>2.7000000000000003E-2</c:v>
                </c:pt>
                <c:pt idx="23">
                  <c:v>2.7000000000000003E-2</c:v>
                </c:pt>
                <c:pt idx="24">
                  <c:v>2.7000000000000003E-2</c:v>
                </c:pt>
                <c:pt idx="25">
                  <c:v>2.7000000000000003E-2</c:v>
                </c:pt>
                <c:pt idx="26">
                  <c:v>2.7000000000000003E-2</c:v>
                </c:pt>
                <c:pt idx="27">
                  <c:v>2.7000000000000003E-2</c:v>
                </c:pt>
                <c:pt idx="28">
                  <c:v>2.7000000000000003E-2</c:v>
                </c:pt>
                <c:pt idx="29">
                  <c:v>2.7000000000000003E-2</c:v>
                </c:pt>
                <c:pt idx="30">
                  <c:v>2.7000000000000003E-2</c:v>
                </c:pt>
                <c:pt idx="31">
                  <c:v>2.7000000000000003E-2</c:v>
                </c:pt>
                <c:pt idx="32">
                  <c:v>2.7000000000000003E-2</c:v>
                </c:pt>
                <c:pt idx="33">
                  <c:v>2.7000000000000003E-2</c:v>
                </c:pt>
                <c:pt idx="34">
                  <c:v>2.7000000000000003E-2</c:v>
                </c:pt>
                <c:pt idx="35">
                  <c:v>2.7000000000000003E-2</c:v>
                </c:pt>
                <c:pt idx="36">
                  <c:v>2.7000000000000003E-2</c:v>
                </c:pt>
                <c:pt idx="37">
                  <c:v>2.7000000000000003E-2</c:v>
                </c:pt>
                <c:pt idx="38">
                  <c:v>2.7000000000000003E-2</c:v>
                </c:pt>
                <c:pt idx="39">
                  <c:v>2.7000000000000003E-2</c:v>
                </c:pt>
                <c:pt idx="40">
                  <c:v>2.7000000000000003E-2</c:v>
                </c:pt>
                <c:pt idx="41">
                  <c:v>2.7000000000000003E-2</c:v>
                </c:pt>
                <c:pt idx="42">
                  <c:v>2.7000000000000003E-2</c:v>
                </c:pt>
                <c:pt idx="43">
                  <c:v>2.7000000000000003E-2</c:v>
                </c:pt>
                <c:pt idx="44">
                  <c:v>2.7000000000000003E-2</c:v>
                </c:pt>
                <c:pt idx="45">
                  <c:v>2.7000000000000003E-2</c:v>
                </c:pt>
                <c:pt idx="46">
                  <c:v>2.7000000000000003E-2</c:v>
                </c:pt>
                <c:pt idx="47">
                  <c:v>2.7000000000000003E-2</c:v>
                </c:pt>
                <c:pt idx="48">
                  <c:v>2.7000000000000003E-2</c:v>
                </c:pt>
                <c:pt idx="49">
                  <c:v>2.7000000000000003E-2</c:v>
                </c:pt>
                <c:pt idx="50">
                  <c:v>2.7000000000000003E-2</c:v>
                </c:pt>
                <c:pt idx="51">
                  <c:v>2.7000000000000003E-2</c:v>
                </c:pt>
                <c:pt idx="52">
                  <c:v>2.7000000000000003E-2</c:v>
                </c:pt>
                <c:pt idx="53">
                  <c:v>2.7000000000000003E-2</c:v>
                </c:pt>
                <c:pt idx="54">
                  <c:v>2.7000000000000003E-2</c:v>
                </c:pt>
                <c:pt idx="55">
                  <c:v>2.7000000000000003E-2</c:v>
                </c:pt>
                <c:pt idx="56">
                  <c:v>2.7000000000000003E-2</c:v>
                </c:pt>
                <c:pt idx="57">
                  <c:v>2.7000000000000003E-2</c:v>
                </c:pt>
                <c:pt idx="58">
                  <c:v>2.7000000000000003E-2</c:v>
                </c:pt>
                <c:pt idx="59">
                  <c:v>2.7000000000000003E-2</c:v>
                </c:pt>
                <c:pt idx="60">
                  <c:v>2.7000000000000003E-2</c:v>
                </c:pt>
                <c:pt idx="61">
                  <c:v>2.7000000000000003E-2</c:v>
                </c:pt>
                <c:pt idx="62">
                  <c:v>2.7000000000000003E-2</c:v>
                </c:pt>
                <c:pt idx="63">
                  <c:v>2.7000000000000003E-2</c:v>
                </c:pt>
                <c:pt idx="64">
                  <c:v>2.7000000000000003E-2</c:v>
                </c:pt>
                <c:pt idx="65">
                  <c:v>2.7000000000000003E-2</c:v>
                </c:pt>
                <c:pt idx="66">
                  <c:v>2.7000000000000003E-2</c:v>
                </c:pt>
                <c:pt idx="67">
                  <c:v>2.7000000000000003E-2</c:v>
                </c:pt>
                <c:pt idx="68">
                  <c:v>2.7000000000000003E-2</c:v>
                </c:pt>
                <c:pt idx="69">
                  <c:v>2.7000000000000003E-2</c:v>
                </c:pt>
                <c:pt idx="70">
                  <c:v>2.7000000000000003E-2</c:v>
                </c:pt>
                <c:pt idx="71">
                  <c:v>2.7000000000000003E-2</c:v>
                </c:pt>
                <c:pt idx="72">
                  <c:v>2.7000000000000003E-2</c:v>
                </c:pt>
                <c:pt idx="73">
                  <c:v>2.7000000000000003E-2</c:v>
                </c:pt>
                <c:pt idx="74">
                  <c:v>2.7000000000000003E-2</c:v>
                </c:pt>
                <c:pt idx="75">
                  <c:v>2.7000000000000003E-2</c:v>
                </c:pt>
                <c:pt idx="76">
                  <c:v>2.7000000000000003E-2</c:v>
                </c:pt>
                <c:pt idx="77">
                  <c:v>2.7000000000000003E-2</c:v>
                </c:pt>
                <c:pt idx="78">
                  <c:v>2.7000000000000003E-2</c:v>
                </c:pt>
                <c:pt idx="79">
                  <c:v>2.7000000000000003E-2</c:v>
                </c:pt>
                <c:pt idx="80">
                  <c:v>2.7000000000000003E-2</c:v>
                </c:pt>
                <c:pt idx="81">
                  <c:v>2.7000000000000003E-2</c:v>
                </c:pt>
                <c:pt idx="82">
                  <c:v>2.7000000000000003E-2</c:v>
                </c:pt>
                <c:pt idx="83">
                  <c:v>2.7000000000000003E-2</c:v>
                </c:pt>
                <c:pt idx="84">
                  <c:v>2.7000000000000003E-2</c:v>
                </c:pt>
                <c:pt idx="85">
                  <c:v>2.7000000000000003E-2</c:v>
                </c:pt>
                <c:pt idx="86">
                  <c:v>2.7000000000000003E-2</c:v>
                </c:pt>
                <c:pt idx="87">
                  <c:v>2.7000000000000003E-2</c:v>
                </c:pt>
                <c:pt idx="88">
                  <c:v>2.7000000000000003E-2</c:v>
                </c:pt>
                <c:pt idx="89">
                  <c:v>2.7000000000000003E-2</c:v>
                </c:pt>
                <c:pt idx="90">
                  <c:v>2.7000000000000003E-2</c:v>
                </c:pt>
                <c:pt idx="91">
                  <c:v>2.7000000000000003E-2</c:v>
                </c:pt>
                <c:pt idx="92">
                  <c:v>2.7000000000000003E-2</c:v>
                </c:pt>
                <c:pt idx="93">
                  <c:v>2.7000000000000003E-2</c:v>
                </c:pt>
                <c:pt idx="94">
                  <c:v>2.7000000000000003E-2</c:v>
                </c:pt>
                <c:pt idx="95">
                  <c:v>2.7000000000000003E-2</c:v>
                </c:pt>
                <c:pt idx="96">
                  <c:v>2.7000000000000003E-2</c:v>
                </c:pt>
                <c:pt idx="97">
                  <c:v>2.7000000000000003E-2</c:v>
                </c:pt>
                <c:pt idx="98">
                  <c:v>2.7000000000000003E-2</c:v>
                </c:pt>
                <c:pt idx="99">
                  <c:v>2.7000000000000003E-2</c:v>
                </c:pt>
                <c:pt idx="100">
                  <c:v>2.7000000000000003E-2</c:v>
                </c:pt>
                <c:pt idx="101">
                  <c:v>2.7000000000000003E-2</c:v>
                </c:pt>
                <c:pt idx="102">
                  <c:v>2.7000000000000003E-2</c:v>
                </c:pt>
              </c:numCache>
            </c:numRef>
          </c:val>
          <c:extLst>
            <c:ext xmlns:c16="http://schemas.microsoft.com/office/drawing/2014/chart" uri="{C3380CC4-5D6E-409C-BE32-E72D297353CC}">
              <c16:uniqueId val="{00000001-9971-4616-B5AB-52E88C957135}"/>
            </c:ext>
          </c:extLst>
        </c:ser>
        <c:dLbls>
          <c:showLegendKey val="0"/>
          <c:showVal val="0"/>
          <c:showCatName val="0"/>
          <c:showSerName val="0"/>
          <c:showPercent val="0"/>
          <c:showBubbleSize val="0"/>
        </c:dLbls>
        <c:axId val="230388800"/>
        <c:axId val="230389360"/>
      </c:areaChart>
      <c:dateAx>
        <c:axId val="230388800"/>
        <c:scaling>
          <c:orientation val="minMax"/>
        </c:scaling>
        <c:delete val="0"/>
        <c:axPos val="b"/>
        <c:numFmt formatCode="mmm\-yy" sourceLinked="0"/>
        <c:majorTickMark val="out"/>
        <c:minorTickMark val="none"/>
        <c:tickLblPos val="nextTo"/>
        <c:spPr>
          <a:ln w="3175">
            <a:solidFill>
              <a:srgbClr val="000000"/>
            </a:solidFill>
            <a:prstDash val="solid"/>
          </a:ln>
        </c:spPr>
        <c:txPr>
          <a:bodyPr rot="-2700000" vert="horz"/>
          <a:lstStyle/>
          <a:p>
            <a:pPr>
              <a:defRPr sz="1400" b="0" i="0" u="none" strike="noStrike" baseline="0">
                <a:solidFill>
                  <a:srgbClr val="000000"/>
                </a:solidFill>
                <a:latin typeface="Calibri"/>
                <a:ea typeface="Calibri"/>
                <a:cs typeface="Calibri"/>
              </a:defRPr>
            </a:pPr>
            <a:endParaRPr lang="en-US"/>
          </a:p>
        </c:txPr>
        <c:crossAx val="230389360"/>
        <c:crosses val="autoZero"/>
        <c:auto val="1"/>
        <c:lblOffset val="100"/>
        <c:baseTimeUnit val="months"/>
        <c:majorUnit val="4"/>
        <c:majorTimeUnit val="months"/>
        <c:minorUnit val="1"/>
        <c:minorTimeUnit val="months"/>
      </c:dateAx>
      <c:valAx>
        <c:axId val="230389360"/>
        <c:scaling>
          <c:orientation val="minMax"/>
        </c:scaling>
        <c:delete val="0"/>
        <c:axPos val="l"/>
        <c:majorGridlines>
          <c:spPr>
            <a:ln w="3175">
              <a:solidFill>
                <a:srgbClr val="000000"/>
              </a:solidFill>
              <a:prstDash val="solid"/>
            </a:ln>
          </c:spPr>
        </c:majorGridlines>
        <c:title>
          <c:tx>
            <c:rich>
              <a:bodyPr/>
              <a:lstStyle/>
              <a:p>
                <a:pPr>
                  <a:defRPr sz="1500" b="1" i="0" u="none" strike="noStrike" baseline="0">
                    <a:solidFill>
                      <a:srgbClr val="000000"/>
                    </a:solidFill>
                    <a:latin typeface="Calibri"/>
                    <a:ea typeface="Calibri"/>
                    <a:cs typeface="Calibri"/>
                  </a:defRPr>
                </a:pPr>
                <a:r>
                  <a:rPr lang="en-US" sz="1500" b="1" i="0" baseline="0"/>
                  <a:t>$</a:t>
                </a:r>
                <a:r>
                  <a:rPr lang="en-US"/>
                  <a:t> per Gallon</a:t>
                </a:r>
              </a:p>
            </c:rich>
          </c:tx>
          <c:layout>
            <c:manualLayout>
              <c:xMode val="edge"/>
              <c:yMode val="edge"/>
              <c:x val="1.24554842213133E-2"/>
              <c:y val="0.38743456576929602"/>
            </c:manualLayout>
          </c:layout>
          <c:overlay val="0"/>
          <c:spPr>
            <a:noFill/>
            <a:ln w="25400">
              <a:noFill/>
            </a:ln>
          </c:spPr>
        </c:title>
        <c:numFmt formatCode="_(&quot;$&quot;* #,##0.00_);_(&quot;$&quot;* \(#,##0.00\);_(&quot;$&quot;* &quot;-&quot;??_);_(@_)" sourceLinked="1"/>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Calibri"/>
                <a:ea typeface="Calibri"/>
                <a:cs typeface="Calibri"/>
              </a:defRPr>
            </a:pPr>
            <a:endParaRPr lang="en-US"/>
          </a:p>
        </c:txPr>
        <c:crossAx val="230388800"/>
        <c:crosses val="autoZero"/>
        <c:crossBetween val="midCat"/>
      </c:valAx>
      <c:spPr>
        <a:solidFill>
          <a:srgbClr val="FFFFFF"/>
        </a:solidFill>
        <a:ln w="12700">
          <a:solidFill>
            <a:srgbClr val="808080"/>
          </a:solidFill>
          <a:prstDash val="solid"/>
        </a:ln>
      </c:spPr>
    </c:plotArea>
    <c:legend>
      <c:legendPos val="b"/>
      <c:legendEntry>
        <c:idx val="0"/>
        <c:txPr>
          <a:bodyPr/>
          <a:lstStyle/>
          <a:p>
            <a:pPr>
              <a:defRPr sz="1500" b="0" i="0" u="none" strike="noStrike" baseline="0">
                <a:solidFill>
                  <a:srgbClr val="000000"/>
                </a:solidFill>
                <a:latin typeface="Calibri"/>
                <a:ea typeface="Calibri"/>
                <a:cs typeface="Calibri"/>
              </a:defRPr>
            </a:pPr>
            <a:endParaRPr lang="en-US"/>
          </a:p>
        </c:txPr>
      </c:legendEntry>
      <c:layout>
        <c:manualLayout>
          <c:xMode val="edge"/>
          <c:yMode val="edge"/>
          <c:x val="0.32745423278263303"/>
          <c:y val="0.89804867573371505"/>
          <c:w val="0.39768678525862899"/>
          <c:h val="4.9738177163206498E-2"/>
        </c:manualLayout>
      </c:layout>
      <c:overlay val="0"/>
      <c:spPr>
        <a:solidFill>
          <a:srgbClr val="FFFFFF"/>
        </a:solidFill>
        <a:ln w="3175">
          <a:solidFill>
            <a:srgbClr val="000000"/>
          </a:solidFill>
          <a:prstDash val="solid"/>
        </a:ln>
      </c:spPr>
      <c:txPr>
        <a:bodyPr/>
        <a:lstStyle/>
        <a:p>
          <a:pPr>
            <a:defRPr sz="1500" b="0" i="0" u="none" strike="noStrike" baseline="0">
              <a:solidFill>
                <a:srgbClr val="000000"/>
              </a:solidFill>
              <a:latin typeface="Calibri"/>
              <a:ea typeface="Calibri"/>
              <a:cs typeface="Calibri"/>
            </a:defRPr>
          </a:pPr>
          <a:endParaRPr lang="en-US"/>
        </a:p>
      </c:txPr>
    </c:legend>
    <c:plotVisOnly val="1"/>
    <c:dispBlanksAs val="zero"/>
    <c:showDLblsOverMax val="0"/>
  </c:chart>
  <c:spPr>
    <a:solidFill>
      <a:schemeClr val="accent3">
        <a:alpha val="50000"/>
      </a:schemeClr>
    </a:solidFill>
    <a:ln w="3175">
      <a:solidFill>
        <a:srgbClr val="83B145"/>
      </a:solidFill>
      <a:prstDash val="solid"/>
    </a:ln>
  </c:spPr>
  <c:txPr>
    <a:bodyPr/>
    <a:lstStyle/>
    <a:p>
      <a:pPr>
        <a:defRPr sz="14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protection>
    <c:chartObject val="0"/>
    <c:data val="0"/>
    <c:formatting val="0"/>
    <c:selection val="0"/>
    <c:userInterface val="0"/>
  </c:protection>
  <c:chart>
    <c:autoTitleDeleted val="0"/>
    <c:plotArea>
      <c:layout/>
      <c:barChart>
        <c:barDir val="col"/>
        <c:grouping val="clustered"/>
        <c:varyColors val="0"/>
        <c:dLbls>
          <c:showLegendKey val="0"/>
          <c:showVal val="0"/>
          <c:showCatName val="0"/>
          <c:showSerName val="0"/>
          <c:showPercent val="0"/>
          <c:showBubbleSize val="0"/>
        </c:dLbls>
        <c:gapWidth val="150"/>
        <c:axId val="230519840"/>
        <c:axId val="230520400"/>
      </c:barChart>
      <c:catAx>
        <c:axId val="230519840"/>
        <c:scaling>
          <c:orientation val="minMax"/>
        </c:scaling>
        <c:delete val="0"/>
        <c:axPos val="b"/>
        <c:majorTickMark val="out"/>
        <c:minorTickMark val="none"/>
        <c:tickLblPos val="nextTo"/>
        <c:crossAx val="230520400"/>
        <c:crosses val="autoZero"/>
        <c:auto val="1"/>
        <c:lblAlgn val="ctr"/>
        <c:lblOffset val="100"/>
        <c:noMultiLvlLbl val="0"/>
      </c:catAx>
      <c:valAx>
        <c:axId val="230520400"/>
        <c:scaling>
          <c:orientation val="minMax"/>
        </c:scaling>
        <c:delete val="0"/>
        <c:axPos val="l"/>
        <c:majorGridlines/>
        <c:majorTickMark val="out"/>
        <c:minorTickMark val="none"/>
        <c:tickLblPos val="nextTo"/>
        <c:crossAx val="230519840"/>
        <c:crosses val="autoZero"/>
        <c:crossBetween val="between"/>
      </c:valAx>
    </c:plotArea>
    <c:legend>
      <c:legendPos val="r"/>
      <c:overlay val="0"/>
    </c:legend>
    <c:plotVisOnly val="1"/>
    <c:dispBlanksAs val="gap"/>
    <c:showDLblsOverMax val="0"/>
  </c:chart>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000000"/>
                </a:solidFill>
                <a:latin typeface="Calibri"/>
                <a:ea typeface="Calibri"/>
                <a:cs typeface="Calibri"/>
              </a:defRPr>
            </a:pPr>
            <a:r>
              <a:rPr lang="en-US" sz="2000" b="1" i="0" u="none" strike="noStrike" baseline="0">
                <a:solidFill>
                  <a:srgbClr val="000000"/>
                </a:solidFill>
                <a:latin typeface="Calibri"/>
                <a:cs typeface="Calibri"/>
              </a:rPr>
              <a:t>Cost of Biodiesel Production</a:t>
            </a:r>
          </a:p>
          <a:p>
            <a:pPr>
              <a:defRPr sz="1400" b="0" i="0" u="none" strike="noStrike" baseline="0">
                <a:solidFill>
                  <a:srgbClr val="000000"/>
                </a:solidFill>
                <a:latin typeface="Calibri"/>
                <a:ea typeface="Calibri"/>
                <a:cs typeface="Calibri"/>
              </a:defRPr>
            </a:pPr>
            <a:r>
              <a:rPr lang="en-US" sz="1800" b="0" i="0" u="none" strike="noStrike" baseline="0">
                <a:solidFill>
                  <a:srgbClr val="000000"/>
                </a:solidFill>
                <a:latin typeface="Calibri"/>
                <a:cs typeface="Calibri"/>
              </a:rPr>
              <a:t>($/gallon) (2017 to present)</a:t>
            </a:r>
            <a:endParaRPr lang="en-US" sz="1800" baseline="0"/>
          </a:p>
        </c:rich>
      </c:tx>
      <c:layout>
        <c:manualLayout>
          <c:xMode val="edge"/>
          <c:yMode val="edge"/>
          <c:x val="0.35674982961384"/>
          <c:y val="2.50563289680533E-2"/>
        </c:manualLayout>
      </c:layout>
      <c:overlay val="0"/>
      <c:spPr>
        <a:noFill/>
        <a:ln w="25400">
          <a:noFill/>
        </a:ln>
      </c:spPr>
    </c:title>
    <c:autoTitleDeleted val="0"/>
    <c:plotArea>
      <c:layout>
        <c:manualLayout>
          <c:layoutTarget val="inner"/>
          <c:xMode val="edge"/>
          <c:yMode val="edge"/>
          <c:x val="0.15925266903914601"/>
          <c:y val="0.18361431498640399"/>
          <c:w val="0.82384341637010805"/>
          <c:h val="0.57265598755965696"/>
        </c:manualLayout>
      </c:layout>
      <c:areaChart>
        <c:grouping val="stacked"/>
        <c:varyColors val="0"/>
        <c:ser>
          <c:idx val="1"/>
          <c:order val="0"/>
          <c:tx>
            <c:v>Soybean Oil</c:v>
          </c:tx>
          <c:spPr>
            <a:solidFill>
              <a:srgbClr val="000080"/>
            </a:solidFill>
            <a:ln w="12700">
              <a:solidFill>
                <a:srgbClr val="000000"/>
              </a:solidFill>
              <a:prstDash val="solid"/>
            </a:ln>
          </c:spP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[0]!Soybeanoilcost</c:f>
              <c:numCache>
                <c:formatCode>_("$"* #,##0.00_);_("$"* \(#,##0.00\);_("$"* "-"??_);_(@_)</c:formatCode>
                <c:ptCount val="103"/>
                <c:pt idx="0">
                  <c:v>2.600975</c:v>
                </c:pt>
                <c:pt idx="1">
                  <c:v>2.4726249999999999</c:v>
                </c:pt>
                <c:pt idx="2">
                  <c:v>2.3918399999999997</c:v>
                </c:pt>
                <c:pt idx="3">
                  <c:v>2.2627349999999997</c:v>
                </c:pt>
                <c:pt idx="4">
                  <c:v>2.3714550000000001</c:v>
                </c:pt>
                <c:pt idx="5">
                  <c:v>2.3986349999999996</c:v>
                </c:pt>
                <c:pt idx="6">
                  <c:v>2.4960300000000002</c:v>
                </c:pt>
                <c:pt idx="7">
                  <c:v>2.5164149999999998</c:v>
                </c:pt>
                <c:pt idx="8">
                  <c:v>2.5636024999999996</c:v>
                </c:pt>
                <c:pt idx="9">
                  <c:v>2.4865925</c:v>
                </c:pt>
                <c:pt idx="10">
                  <c:v>2.5435949999999998</c:v>
                </c:pt>
                <c:pt idx="11">
                  <c:v>2.4590350000000001</c:v>
                </c:pt>
                <c:pt idx="12">
                  <c:v>2.4329875000000003</c:v>
                </c:pt>
                <c:pt idx="13">
                  <c:v>2.3412550000000003</c:v>
                </c:pt>
                <c:pt idx="14">
                  <c:v>2.332195</c:v>
                </c:pt>
                <c:pt idx="15">
                  <c:v>2.3035050000000004</c:v>
                </c:pt>
                <c:pt idx="16">
                  <c:v>2.2344225</c:v>
                </c:pt>
                <c:pt idx="17">
                  <c:v>2.1683599999999998</c:v>
                </c:pt>
                <c:pt idx="18">
                  <c:v>2.1064499999999997</c:v>
                </c:pt>
                <c:pt idx="19">
                  <c:v>2.1358949999999997</c:v>
                </c:pt>
                <c:pt idx="20">
                  <c:v>2.1457100000000002</c:v>
                </c:pt>
                <c:pt idx="21">
                  <c:v>2.2498999999999998</c:v>
                </c:pt>
                <c:pt idx="22">
                  <c:v>2.1585449999999997</c:v>
                </c:pt>
                <c:pt idx="23">
                  <c:v>2.2106400000000002</c:v>
                </c:pt>
                <c:pt idx="24">
                  <c:v>2.2008249999999996</c:v>
                </c:pt>
                <c:pt idx="25">
                  <c:v>2.2729274999999998</c:v>
                </c:pt>
                <c:pt idx="26">
                  <c:v>2.1993149999999999</c:v>
                </c:pt>
                <c:pt idx="27">
                  <c:v>2.1196625</c:v>
                </c:pt>
                <c:pt idx="28">
                  <c:v>2.0366124999999999</c:v>
                </c:pt>
                <c:pt idx="29">
                  <c:v>2.0864425000000004</c:v>
                </c:pt>
                <c:pt idx="30">
                  <c:v>2.1245699999999998</c:v>
                </c:pt>
                <c:pt idx="31">
                  <c:v>2.1626974999999997</c:v>
                </c:pt>
                <c:pt idx="32">
                  <c:v>2.2234749999999996</c:v>
                </c:pt>
                <c:pt idx="33">
                  <c:v>2.3106774999999997</c:v>
                </c:pt>
                <c:pt idx="34">
                  <c:v>2.3435199999999998</c:v>
                </c:pt>
                <c:pt idx="35">
                  <c:v>2.4537499999999999</c:v>
                </c:pt>
                <c:pt idx="36">
                  <c:v>2.4922550000000006</c:v>
                </c:pt>
                <c:pt idx="37">
                  <c:v>2.2540524999999998</c:v>
                </c:pt>
                <c:pt idx="38">
                  <c:v>2.0351024999999998</c:v>
                </c:pt>
                <c:pt idx="39">
                  <c:v>1.9429924999999997</c:v>
                </c:pt>
                <c:pt idx="40">
                  <c:v>1.9324224999999999</c:v>
                </c:pt>
                <c:pt idx="41">
                  <c:v>2.0943700000000001</c:v>
                </c:pt>
                <c:pt idx="42">
                  <c:v>2.2351774999999998</c:v>
                </c:pt>
                <c:pt idx="43">
                  <c:v>2.4514849999999999</c:v>
                </c:pt>
                <c:pt idx="44">
                  <c:v>2.5703975000000003</c:v>
                </c:pt>
                <c:pt idx="45">
                  <c:v>2.5975775000000003</c:v>
                </c:pt>
                <c:pt idx="46">
                  <c:v>2.80558</c:v>
                </c:pt>
                <c:pt idx="47">
                  <c:v>3.0177350000000001</c:v>
                </c:pt>
                <c:pt idx="48">
                  <c:v>3.3884399999999997</c:v>
                </c:pt>
                <c:pt idx="49">
                  <c:v>3.6855324999999999</c:v>
                </c:pt>
                <c:pt idx="50">
                  <c:v>4.4786599999999996</c:v>
                </c:pt>
                <c:pt idx="51">
                  <c:v>5.3008550000000003</c:v>
                </c:pt>
                <c:pt idx="52">
                  <c:v>6.2461149999999996</c:v>
                </c:pt>
                <c:pt idx="53">
                  <c:v>6.3208599999999997</c:v>
                </c:pt>
                <c:pt idx="54">
                  <c:v>6.3182174999999994</c:v>
                </c:pt>
                <c:pt idx="55">
                  <c:v>5.9392074999999993</c:v>
                </c:pt>
                <c:pt idx="56">
                  <c:v>5.389945</c:v>
                </c:pt>
                <c:pt idx="57">
                  <c:v>5.5054600000000002</c:v>
                </c:pt>
                <c:pt idx="58">
                  <c:v>5.2381899999999995</c:v>
                </c:pt>
                <c:pt idx="59">
                  <c:v>4.8274699999999999</c:v>
                </c:pt>
                <c:pt idx="60">
                  <c:v>5.1207874999999996</c:v>
                </c:pt>
                <c:pt idx="61">
                  <c:v>5.7285624999999998</c:v>
                </c:pt>
                <c:pt idx="62">
                  <c:v>6.05453375</c:v>
                </c:pt>
                <c:pt idx="63">
                  <c:v>6.6906212499999995</c:v>
                </c:pt>
                <c:pt idx="64">
                  <c:v>6.9013039999999988</c:v>
                </c:pt>
                <c:pt idx="65">
                  <c:v>6.5188587499999997</c:v>
                </c:pt>
                <c:pt idx="66">
                  <c:v>5.4689179999999995</c:v>
                </c:pt>
                <c:pt idx="67">
                  <c:v>5.7615937500000003</c:v>
                </c:pt>
                <c:pt idx="68">
                  <c:v>5.6374339999999998</c:v>
                </c:pt>
                <c:pt idx="69">
                  <c:v>5.66306625</c:v>
                </c:pt>
                <c:pt idx="70">
                  <c:v>6.1170100000000005</c:v>
                </c:pt>
                <c:pt idx="71">
                  <c:v>5.2602737500000005</c:v>
                </c:pt>
                <c:pt idx="72">
                  <c:v>5.025846249999999</c:v>
                </c:pt>
                <c:pt idx="73">
                  <c:v>4.8455900000000005</c:v>
                </c:pt>
                <c:pt idx="74">
                  <c:v>4.5500829999999999</c:v>
                </c:pt>
                <c:pt idx="75">
                  <c:v>4.2614087500000002</c:v>
                </c:pt>
                <c:pt idx="76">
                  <c:v>4.0316999999999998</c:v>
                </c:pt>
                <c:pt idx="77">
                  <c:v>4.6539709999999994</c:v>
                </c:pt>
                <c:pt idx="78">
                  <c:v>5.4782799999999998</c:v>
                </c:pt>
                <c:pt idx="79">
                  <c:v>5.4367550000000007</c:v>
                </c:pt>
                <c:pt idx="80">
                  <c:v>5.0355479999999995</c:v>
                </c:pt>
                <c:pt idx="81">
                  <c:v>4.3865499999999997</c:v>
                </c:pt>
                <c:pt idx="82">
                  <c:v>4.09361</c:v>
                </c:pt>
                <c:pt idx="83">
                  <c:v>4.0141462499999996</c:v>
                </c:pt>
                <c:pt idx="84">
                  <c:v>3.74725375</c:v>
                </c:pt>
                <c:pt idx="85">
                  <c:v>3.6077675000000005</c:v>
                </c:pt>
                <c:pt idx="86">
                  <c:v>3.6244529999999999</c:v>
                </c:pt>
                <c:pt idx="87">
                  <c:v>3.4777187499999997</c:v>
                </c:pt>
                <c:pt idx="88">
                  <c:v>3.3774169999999999</c:v>
                </c:pt>
                <c:pt idx="89">
                  <c:v>3.3231324999999998</c:v>
                </c:pt>
                <c:pt idx="90">
                  <c:v>3.4948949999999996</c:v>
                </c:pt>
                <c:pt idx="91">
                  <c:v>3.206636</c:v>
                </c:pt>
                <c:pt idx="92">
                  <c:v>3.2387612499999996</c:v>
                </c:pt>
                <c:pt idx="93">
                  <c:v>3.3552199999999996</c:v>
                </c:pt>
                <c:pt idx="94">
                  <c:v>3.4116562500000005</c:v>
                </c:pt>
                <c:pt idx="95">
                  <c:v>3.1551450000000001</c:v>
                </c:pt>
                <c:pt idx="96">
                  <c:v>3.2341179999999996</c:v>
                </c:pt>
                <c:pt idx="97">
                  <c:v>3.3888175</c:v>
                </c:pt>
                <c:pt idx="98">
                  <c:v>3.1900637499999998</c:v>
                </c:pt>
                <c:pt idx="99">
                  <c:v>3.5594474999999997</c:v>
                </c:pt>
                <c:pt idx="100">
                  <c:v>3.6963290000000004</c:v>
                </c:pt>
                <c:pt idx="101">
                  <c:v>3.8019912499999999</c:v>
                </c:pt>
                <c:pt idx="102">
                  <c:v>4.2214566666666666</c:v>
                </c:pt>
              </c:numCache>
            </c:numRef>
          </c:val>
          <c:extLst>
            <c:ext xmlns:c16="http://schemas.microsoft.com/office/drawing/2014/chart" uri="{C3380CC4-5D6E-409C-BE32-E72D297353CC}">
              <c16:uniqueId val="{00000000-D52F-4949-B32C-74F1CAB6B592}"/>
            </c:ext>
          </c:extLst>
        </c:ser>
        <c:ser>
          <c:idx val="2"/>
          <c:order val="1"/>
          <c:tx>
            <c:v>Natural Gas</c:v>
          </c:tx>
          <c:spPr>
            <a:solidFill>
              <a:srgbClr val="FF9900"/>
            </a:solidFill>
            <a:ln w="12700">
              <a:solidFill>
                <a:srgbClr val="000000"/>
              </a:solidFill>
              <a:prstDash val="solid"/>
            </a:ln>
          </c:spP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[0]!Naturalgascost</c:f>
              <c:numCache>
                <c:formatCode>_("$"* #,##0.00_);_("$"* \(#,##0.00\);_("$"* "-"??_);_(@_)</c:formatCode>
                <c:ptCount val="103"/>
                <c:pt idx="0">
                  <c:v>3.6539999999999996E-2</c:v>
                </c:pt>
                <c:pt idx="1">
                  <c:v>3.5979999999999998E-2</c:v>
                </c:pt>
                <c:pt idx="2">
                  <c:v>3.2830000000000005E-2</c:v>
                </c:pt>
                <c:pt idx="3">
                  <c:v>3.5419999999999993E-2</c:v>
                </c:pt>
                <c:pt idx="4">
                  <c:v>3.7169999999999995E-2</c:v>
                </c:pt>
                <c:pt idx="5">
                  <c:v>3.857E-2</c:v>
                </c:pt>
                <c:pt idx="6">
                  <c:v>3.8010000000000002E-2</c:v>
                </c:pt>
                <c:pt idx="7">
                  <c:v>3.6260000000000001E-2</c:v>
                </c:pt>
                <c:pt idx="8">
                  <c:v>3.7309999999999996E-2</c:v>
                </c:pt>
                <c:pt idx="9">
                  <c:v>3.5419999999999993E-2</c:v>
                </c:pt>
                <c:pt idx="10">
                  <c:v>3.5840000000000004E-2</c:v>
                </c:pt>
                <c:pt idx="11">
                  <c:v>3.8850000000000003E-2</c:v>
                </c:pt>
                <c:pt idx="12">
                  <c:v>3.8850000000000003E-2</c:v>
                </c:pt>
                <c:pt idx="13">
                  <c:v>4.2560000000000001E-2</c:v>
                </c:pt>
                <c:pt idx="14">
                  <c:v>3.696E-2</c:v>
                </c:pt>
                <c:pt idx="15">
                  <c:v>3.6260000000000001E-2</c:v>
                </c:pt>
                <c:pt idx="16">
                  <c:v>3.0589999999999999E-2</c:v>
                </c:pt>
                <c:pt idx="17">
                  <c:v>3.0309999999999997E-2</c:v>
                </c:pt>
                <c:pt idx="18">
                  <c:v>3.1219999999999998E-2</c:v>
                </c:pt>
                <c:pt idx="19">
                  <c:v>3.3529999999999997E-2</c:v>
                </c:pt>
                <c:pt idx="20">
                  <c:v>3.7659999999999999E-2</c:v>
                </c:pt>
                <c:pt idx="21">
                  <c:v>3.5349999999999999E-2</c:v>
                </c:pt>
                <c:pt idx="22">
                  <c:v>4.0740000000000005E-2</c:v>
                </c:pt>
                <c:pt idx="23">
                  <c:v>4.4449999999999996E-2</c:v>
                </c:pt>
                <c:pt idx="24">
                  <c:v>3.4509999999999999E-2</c:v>
                </c:pt>
                <c:pt idx="25">
                  <c:v>3.2689999999999997E-2</c:v>
                </c:pt>
                <c:pt idx="26">
                  <c:v>3.4020000000000002E-2</c:v>
                </c:pt>
                <c:pt idx="27">
                  <c:v>3.0100000000000002E-2</c:v>
                </c:pt>
                <c:pt idx="28">
                  <c:v>2.8909999999999998E-2</c:v>
                </c:pt>
                <c:pt idx="29">
                  <c:v>2.8979999999999999E-2</c:v>
                </c:pt>
                <c:pt idx="30">
                  <c:v>2.6529999999999998E-2</c:v>
                </c:pt>
                <c:pt idx="31">
                  <c:v>2.5060000000000002E-2</c:v>
                </c:pt>
                <c:pt idx="32">
                  <c:v>2.8139999999999995E-2</c:v>
                </c:pt>
                <c:pt idx="33">
                  <c:v>2.8629999999999999E-2</c:v>
                </c:pt>
                <c:pt idx="34">
                  <c:v>2.8840000000000005E-2</c:v>
                </c:pt>
                <c:pt idx="35">
                  <c:v>2.9539999999999997E-2</c:v>
                </c:pt>
                <c:pt idx="36">
                  <c:v>3.3599999999999998E-2</c:v>
                </c:pt>
                <c:pt idx="37">
                  <c:v>2.8909999999999998E-2</c:v>
                </c:pt>
                <c:pt idx="38">
                  <c:v>2.9190000000000001E-2</c:v>
                </c:pt>
                <c:pt idx="39">
                  <c:v>2.7510000000000003E-2</c:v>
                </c:pt>
                <c:pt idx="40">
                  <c:v>2.8840000000000005E-2</c:v>
                </c:pt>
                <c:pt idx="41">
                  <c:v>2.5060000000000002E-2</c:v>
                </c:pt>
                <c:pt idx="42">
                  <c:v>2.5409999999999999E-2</c:v>
                </c:pt>
                <c:pt idx="43">
                  <c:v>2.9120000000000004E-2</c:v>
                </c:pt>
                <c:pt idx="44">
                  <c:v>3.4300000000000004E-2</c:v>
                </c:pt>
                <c:pt idx="45">
                  <c:v>3.1919999999999997E-2</c:v>
                </c:pt>
                <c:pt idx="46">
                  <c:v>3.9550000000000002E-2</c:v>
                </c:pt>
                <c:pt idx="47">
                  <c:v>3.6120000000000006E-2</c:v>
                </c:pt>
                <c:pt idx="48">
                  <c:v>3.1289999999999998E-2</c:v>
                </c:pt>
                <c:pt idx="49">
                  <c:v>5.1660000000000005E-2</c:v>
                </c:pt>
                <c:pt idx="50">
                  <c:v>4.4589999999999998E-2</c:v>
                </c:pt>
                <c:pt idx="51">
                  <c:v>4.1160000000000002E-2</c:v>
                </c:pt>
                <c:pt idx="52">
                  <c:v>4.1789999999999994E-2</c:v>
                </c:pt>
                <c:pt idx="53">
                  <c:v>4.1439999999999998E-2</c:v>
                </c:pt>
                <c:pt idx="54">
                  <c:v>4.403E-2</c:v>
                </c:pt>
                <c:pt idx="55">
                  <c:v>5.0610000000000002E-2</c:v>
                </c:pt>
                <c:pt idx="56">
                  <c:v>5.1380000000000002E-2</c:v>
                </c:pt>
                <c:pt idx="57">
                  <c:v>5.5160000000000001E-2</c:v>
                </c:pt>
                <c:pt idx="58">
                  <c:v>6.1250000000000006E-2</c:v>
                </c:pt>
                <c:pt idx="59">
                  <c:v>6.964999999999999E-2</c:v>
                </c:pt>
                <c:pt idx="60">
                  <c:v>5.8940000000000006E-2</c:v>
                </c:pt>
                <c:pt idx="61">
                  <c:v>6.132E-2</c:v>
                </c:pt>
                <c:pt idx="62">
                  <c:v>6.5939999999999999E-2</c:v>
                </c:pt>
                <c:pt idx="63">
                  <c:v>6.0060000000000002E-2</c:v>
                </c:pt>
                <c:pt idx="64">
                  <c:v>6.2439999999999996E-2</c:v>
                </c:pt>
                <c:pt idx="65">
                  <c:v>6.4329999999999998E-2</c:v>
                </c:pt>
                <c:pt idx="66">
                  <c:v>5.4949999999999999E-2</c:v>
                </c:pt>
                <c:pt idx="67">
                  <c:v>5.7329999999999992E-2</c:v>
                </c:pt>
                <c:pt idx="68">
                  <c:v>6.6709999999999992E-2</c:v>
                </c:pt>
                <c:pt idx="69">
                  <c:v>5.7329999999999992E-2</c:v>
                </c:pt>
                <c:pt idx="70">
                  <c:v>5.4599999999999996E-2</c:v>
                </c:pt>
                <c:pt idx="71">
                  <c:v>6.4750000000000002E-2</c:v>
                </c:pt>
                <c:pt idx="72">
                  <c:v>7.8470000000000012E-2</c:v>
                </c:pt>
                <c:pt idx="73">
                  <c:v>7.077E-2</c:v>
                </c:pt>
                <c:pt idx="74">
                  <c:v>5.5160000000000001E-2</c:v>
                </c:pt>
                <c:pt idx="75">
                  <c:v>4.4660000000000005E-2</c:v>
                </c:pt>
                <c:pt idx="76">
                  <c:v>4.2910000000000004E-2</c:v>
                </c:pt>
                <c:pt idx="77">
                  <c:v>4.326E-2</c:v>
                </c:pt>
                <c:pt idx="78">
                  <c:v>4.5289999999999997E-2</c:v>
                </c:pt>
                <c:pt idx="79">
                  <c:v>4.3819999999999998E-2</c:v>
                </c:pt>
                <c:pt idx="80">
                  <c:v>3.703E-2</c:v>
                </c:pt>
                <c:pt idx="81">
                  <c:v>3.4930000000000003E-2</c:v>
                </c:pt>
                <c:pt idx="82">
                  <c:v>3.9689999999999996E-2</c:v>
                </c:pt>
                <c:pt idx="83">
                  <c:v>4.1860000000000001E-2</c:v>
                </c:pt>
                <c:pt idx="84">
                  <c:v>4.018E-2</c:v>
                </c:pt>
                <c:pt idx="85">
                  <c:v>4.9139999999999996E-2</c:v>
                </c:pt>
                <c:pt idx="86">
                  <c:v>4.2139999999999997E-2</c:v>
                </c:pt>
                <c:pt idx="87">
                  <c:v>4.0669999999999998E-2</c:v>
                </c:pt>
                <c:pt idx="88">
                  <c:v>3.465E-2</c:v>
                </c:pt>
                <c:pt idx="89">
                  <c:v>3.4439999999999998E-2</c:v>
                </c:pt>
                <c:pt idx="90">
                  <c:v>4.1650000000000006E-2</c:v>
                </c:pt>
                <c:pt idx="91">
                  <c:v>3.4789999999999995E-2</c:v>
                </c:pt>
                <c:pt idx="92">
                  <c:v>3.2340000000000001E-2</c:v>
                </c:pt>
                <c:pt idx="93">
                  <c:v>3.3390000000000003E-2</c:v>
                </c:pt>
                <c:pt idx="94">
                  <c:v>3.696E-2</c:v>
                </c:pt>
                <c:pt idx="95">
                  <c:v>4.5429999999999998E-2</c:v>
                </c:pt>
                <c:pt idx="96">
                  <c:v>4.9630000000000001E-2</c:v>
                </c:pt>
                <c:pt idx="97">
                  <c:v>5.0470000000000001E-2</c:v>
                </c:pt>
                <c:pt idx="98">
                  <c:v>4.879E-2</c:v>
                </c:pt>
                <c:pt idx="99">
                  <c:v>5.0889999999999998E-2</c:v>
                </c:pt>
                <c:pt idx="100">
                  <c:v>4.3819999999999998E-2</c:v>
                </c:pt>
                <c:pt idx="101">
                  <c:v>4.3819999999999998E-2</c:v>
                </c:pt>
                <c:pt idx="102">
                  <c:v>4.3819999999999998E-2</c:v>
                </c:pt>
              </c:numCache>
            </c:numRef>
          </c:val>
          <c:extLst>
            <c:ext xmlns:c16="http://schemas.microsoft.com/office/drawing/2014/chart" uri="{C3380CC4-5D6E-409C-BE32-E72D297353CC}">
              <c16:uniqueId val="{00000001-D52F-4949-B32C-74F1CAB6B592}"/>
            </c:ext>
          </c:extLst>
        </c:ser>
        <c:ser>
          <c:idx val="0"/>
          <c:order val="2"/>
          <c:tx>
            <c:v>Methanol</c:v>
          </c:tx>
          <c:spPr>
            <a:solidFill>
              <a:srgbClr val="83B145"/>
            </a:solidFill>
            <a:ln w="12700">
              <a:solidFill>
                <a:srgbClr val="000000"/>
              </a:solidFill>
              <a:prstDash val="solid"/>
            </a:ln>
          </c:spP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[0]!Methanolcost</c:f>
              <c:numCache>
                <c:formatCode>_("$"* #,##0.00_);_("$"* \(#,##0.00\);_("$"* "-"??_);_(@_)</c:formatCode>
                <c:ptCount val="103"/>
                <c:pt idx="0">
                  <c:v>0.13401088929219601</c:v>
                </c:pt>
                <c:pt idx="1">
                  <c:v>0.13401088929219601</c:v>
                </c:pt>
                <c:pt idx="2">
                  <c:v>0.16074863883847548</c:v>
                </c:pt>
                <c:pt idx="3">
                  <c:v>0.14238656987295825</c:v>
                </c:pt>
                <c:pt idx="4">
                  <c:v>0.13175589836660617</c:v>
                </c:pt>
                <c:pt idx="5">
                  <c:v>0.12434664246823955</c:v>
                </c:pt>
                <c:pt idx="6">
                  <c:v>0.12112522686025408</c:v>
                </c:pt>
                <c:pt idx="7">
                  <c:v>0.12112522686025408</c:v>
                </c:pt>
                <c:pt idx="8">
                  <c:v>0.12434664246823955</c:v>
                </c:pt>
                <c:pt idx="9">
                  <c:v>0.12756805807622504</c:v>
                </c:pt>
                <c:pt idx="10">
                  <c:v>0.12434664246823955</c:v>
                </c:pt>
                <c:pt idx="11">
                  <c:v>0.13272232304900181</c:v>
                </c:pt>
                <c:pt idx="12">
                  <c:v>0.15430580762250454</c:v>
                </c:pt>
                <c:pt idx="13">
                  <c:v>0.16300362976406532</c:v>
                </c:pt>
                <c:pt idx="14">
                  <c:v>0.15978221415607985</c:v>
                </c:pt>
                <c:pt idx="15">
                  <c:v>0.15978221415607985</c:v>
                </c:pt>
                <c:pt idx="16">
                  <c:v>0.15978221415607985</c:v>
                </c:pt>
                <c:pt idx="17">
                  <c:v>0.15978221415607985</c:v>
                </c:pt>
                <c:pt idx="18">
                  <c:v>0.15978221415607985</c:v>
                </c:pt>
                <c:pt idx="19">
                  <c:v>0.15623865698729583</c:v>
                </c:pt>
                <c:pt idx="20">
                  <c:v>0.15623865698729583</c:v>
                </c:pt>
                <c:pt idx="21">
                  <c:v>0.15978221415607985</c:v>
                </c:pt>
                <c:pt idx="22">
                  <c:v>0.16719147005444646</c:v>
                </c:pt>
                <c:pt idx="23">
                  <c:v>0.15108439201451904</c:v>
                </c:pt>
                <c:pt idx="24">
                  <c:v>0.14238656987295825</c:v>
                </c:pt>
                <c:pt idx="25">
                  <c:v>0.13916515426497278</c:v>
                </c:pt>
                <c:pt idx="26">
                  <c:v>0.13916515426497278</c:v>
                </c:pt>
                <c:pt idx="27">
                  <c:v>0.13916515426497278</c:v>
                </c:pt>
                <c:pt idx="28">
                  <c:v>0.13916515426497278</c:v>
                </c:pt>
                <c:pt idx="29">
                  <c:v>0.13497731397459165</c:v>
                </c:pt>
                <c:pt idx="30">
                  <c:v>0.12434664246823955</c:v>
                </c:pt>
                <c:pt idx="31">
                  <c:v>0.11017241379310344</c:v>
                </c:pt>
                <c:pt idx="32">
                  <c:v>0.11017241379310344</c:v>
                </c:pt>
                <c:pt idx="33">
                  <c:v>0.11017241379310344</c:v>
                </c:pt>
                <c:pt idx="34">
                  <c:v>0.11017241379310344</c:v>
                </c:pt>
                <c:pt idx="35">
                  <c:v>0.11017241379310344</c:v>
                </c:pt>
                <c:pt idx="36">
                  <c:v>0.11017241379310344</c:v>
                </c:pt>
                <c:pt idx="37">
                  <c:v>0.12756805807622504</c:v>
                </c:pt>
                <c:pt idx="38">
                  <c:v>0.12756805807622504</c:v>
                </c:pt>
                <c:pt idx="39">
                  <c:v>0.11564882032667875</c:v>
                </c:pt>
                <c:pt idx="40">
                  <c:v>0.10083030852994554</c:v>
                </c:pt>
                <c:pt idx="41">
                  <c:v>9.3098911070780388E-2</c:v>
                </c:pt>
                <c:pt idx="42">
                  <c:v>8.8911070780399254E-2</c:v>
                </c:pt>
                <c:pt idx="43">
                  <c:v>8.8911070780399254E-2</c:v>
                </c:pt>
                <c:pt idx="44">
                  <c:v>9.2132486388384754E-2</c:v>
                </c:pt>
                <c:pt idx="45">
                  <c:v>0.10823956442831215</c:v>
                </c:pt>
                <c:pt idx="46">
                  <c:v>0.12209165154264973</c:v>
                </c:pt>
                <c:pt idx="47">
                  <c:v>0.12853448275862067</c:v>
                </c:pt>
                <c:pt idx="48">
                  <c:v>0.15527223230490017</c:v>
                </c:pt>
                <c:pt idx="49">
                  <c:v>0.15849364791288564</c:v>
                </c:pt>
                <c:pt idx="50">
                  <c:v>0.15849364791288564</c:v>
                </c:pt>
                <c:pt idx="51">
                  <c:v>0.16719147005444646</c:v>
                </c:pt>
                <c:pt idx="52">
                  <c:v>0.17460072595281306</c:v>
                </c:pt>
                <c:pt idx="53">
                  <c:v>0.17460072595281306</c:v>
                </c:pt>
                <c:pt idx="54">
                  <c:v>0.17460072595281306</c:v>
                </c:pt>
                <c:pt idx="55">
                  <c:v>0.17460072595281306</c:v>
                </c:pt>
                <c:pt idx="56">
                  <c:v>0.19070780399274048</c:v>
                </c:pt>
                <c:pt idx="57">
                  <c:v>0.19618421052631579</c:v>
                </c:pt>
                <c:pt idx="58">
                  <c:v>0.22292196007259524</c:v>
                </c:pt>
                <c:pt idx="59">
                  <c:v>0.20681488203266787</c:v>
                </c:pt>
                <c:pt idx="60">
                  <c:v>0.19940562613430127</c:v>
                </c:pt>
                <c:pt idx="61">
                  <c:v>0.19940562613430127</c:v>
                </c:pt>
                <c:pt idx="62">
                  <c:v>0.19940562613430127</c:v>
                </c:pt>
                <c:pt idx="63">
                  <c:v>0.21229128856624316</c:v>
                </c:pt>
                <c:pt idx="64">
                  <c:v>0.20584845735027221</c:v>
                </c:pt>
                <c:pt idx="65">
                  <c:v>0.19811705989110706</c:v>
                </c:pt>
                <c:pt idx="66">
                  <c:v>0.19489564428312159</c:v>
                </c:pt>
                <c:pt idx="67">
                  <c:v>0.19167422867513609</c:v>
                </c:pt>
                <c:pt idx="68">
                  <c:v>0.18845281306715064</c:v>
                </c:pt>
                <c:pt idx="69">
                  <c:v>0.18845281306715064</c:v>
                </c:pt>
                <c:pt idx="70">
                  <c:v>0.18845281306715064</c:v>
                </c:pt>
                <c:pt idx="71">
                  <c:v>0.18523139745916514</c:v>
                </c:pt>
                <c:pt idx="72">
                  <c:v>0.18523139745916514</c:v>
                </c:pt>
                <c:pt idx="73">
                  <c:v>0.18523139745916514</c:v>
                </c:pt>
                <c:pt idx="74">
                  <c:v>0.19167422867513609</c:v>
                </c:pt>
                <c:pt idx="75">
                  <c:v>0.18523139745916514</c:v>
                </c:pt>
                <c:pt idx="76">
                  <c:v>0.1787885662431942</c:v>
                </c:pt>
                <c:pt idx="77">
                  <c:v>0.17556715063520872</c:v>
                </c:pt>
                <c:pt idx="78">
                  <c:v>0.17041288566243193</c:v>
                </c:pt>
                <c:pt idx="79">
                  <c:v>0.16622504537205082</c:v>
                </c:pt>
                <c:pt idx="80">
                  <c:v>0.16622504537205082</c:v>
                </c:pt>
                <c:pt idx="81">
                  <c:v>0.16622504537205082</c:v>
                </c:pt>
                <c:pt idx="82">
                  <c:v>0.1768557168784029</c:v>
                </c:pt>
                <c:pt idx="83">
                  <c:v>0.18523139745916514</c:v>
                </c:pt>
                <c:pt idx="84">
                  <c:v>0.18523139745916514</c:v>
                </c:pt>
                <c:pt idx="85">
                  <c:v>0.18523139745916514</c:v>
                </c:pt>
                <c:pt idx="86">
                  <c:v>0.19618421052631579</c:v>
                </c:pt>
                <c:pt idx="87">
                  <c:v>0.20359346642468237</c:v>
                </c:pt>
                <c:pt idx="88">
                  <c:v>0.20778130671506351</c:v>
                </c:pt>
                <c:pt idx="89">
                  <c:v>0.21325771324863885</c:v>
                </c:pt>
                <c:pt idx="90">
                  <c:v>0.21873411978221416</c:v>
                </c:pt>
                <c:pt idx="91">
                  <c:v>0.22388838475499093</c:v>
                </c:pt>
                <c:pt idx="92">
                  <c:v>0.23258620689655171</c:v>
                </c:pt>
                <c:pt idx="93">
                  <c:v>0.23774047186932851</c:v>
                </c:pt>
                <c:pt idx="94">
                  <c:v>0.25288112522686024</c:v>
                </c:pt>
                <c:pt idx="95">
                  <c:v>0.26802177858439202</c:v>
                </c:pt>
                <c:pt idx="96">
                  <c:v>0.28702813067150634</c:v>
                </c:pt>
                <c:pt idx="97">
                  <c:v>0.28702813067150634</c:v>
                </c:pt>
                <c:pt idx="98">
                  <c:v>0.28702813067150634</c:v>
                </c:pt>
                <c:pt idx="99">
                  <c:v>0.28702813067150634</c:v>
                </c:pt>
                <c:pt idx="100">
                  <c:v>0.26802177858439202</c:v>
                </c:pt>
                <c:pt idx="101">
                  <c:v>0.2506261343012704</c:v>
                </c:pt>
                <c:pt idx="102">
                  <c:v>0.25610254083484574</c:v>
                </c:pt>
              </c:numCache>
            </c:numRef>
          </c:val>
          <c:extLst>
            <c:ext xmlns:c16="http://schemas.microsoft.com/office/drawing/2014/chart" uri="{C3380CC4-5D6E-409C-BE32-E72D297353CC}">
              <c16:uniqueId val="{00000002-D52F-4949-B32C-74F1CAB6B592}"/>
            </c:ext>
          </c:extLst>
        </c:ser>
        <c:ser>
          <c:idx val="3"/>
          <c:order val="3"/>
          <c:tx>
            <c:v>Other Variable</c:v>
          </c:tx>
          <c:spPr>
            <a:solidFill>
              <a:srgbClr val="84B0F0"/>
            </a:solidFill>
            <a:ln w="12700">
              <a:solidFill>
                <a:srgbClr val="000000"/>
              </a:solidFill>
              <a:prstDash val="solid"/>
            </a:ln>
          </c:spP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[0]!Othervariablecosts</c:f>
              <c:numCache>
                <c:formatCode>_("$"* #,##0.00_);_("$"* \(#,##0.00\);_("$"* "-"??_);_(@_)</c:formatCode>
                <c:ptCount val="103"/>
                <c:pt idx="0">
                  <c:v>0.254</c:v>
                </c:pt>
                <c:pt idx="1">
                  <c:v>0.254</c:v>
                </c:pt>
                <c:pt idx="2">
                  <c:v>0.254</c:v>
                </c:pt>
                <c:pt idx="3">
                  <c:v>0.254</c:v>
                </c:pt>
                <c:pt idx="4">
                  <c:v>0.254</c:v>
                </c:pt>
                <c:pt idx="5">
                  <c:v>0.254</c:v>
                </c:pt>
                <c:pt idx="6">
                  <c:v>0.254</c:v>
                </c:pt>
                <c:pt idx="7">
                  <c:v>0.254</c:v>
                </c:pt>
                <c:pt idx="8">
                  <c:v>0.254</c:v>
                </c:pt>
                <c:pt idx="9">
                  <c:v>0.254</c:v>
                </c:pt>
                <c:pt idx="10">
                  <c:v>0.254</c:v>
                </c:pt>
                <c:pt idx="11">
                  <c:v>0.254</c:v>
                </c:pt>
                <c:pt idx="12">
                  <c:v>0.254</c:v>
                </c:pt>
                <c:pt idx="13">
                  <c:v>0.254</c:v>
                </c:pt>
                <c:pt idx="14">
                  <c:v>0.254</c:v>
                </c:pt>
                <c:pt idx="15">
                  <c:v>0.254</c:v>
                </c:pt>
                <c:pt idx="16">
                  <c:v>0.254</c:v>
                </c:pt>
                <c:pt idx="17">
                  <c:v>0.254</c:v>
                </c:pt>
                <c:pt idx="18">
                  <c:v>0.254</c:v>
                </c:pt>
                <c:pt idx="19">
                  <c:v>0.254</c:v>
                </c:pt>
                <c:pt idx="20">
                  <c:v>0.254</c:v>
                </c:pt>
                <c:pt idx="21">
                  <c:v>0.254</c:v>
                </c:pt>
                <c:pt idx="22">
                  <c:v>0.254</c:v>
                </c:pt>
                <c:pt idx="23">
                  <c:v>0.254</c:v>
                </c:pt>
                <c:pt idx="24">
                  <c:v>0.254</c:v>
                </c:pt>
                <c:pt idx="25">
                  <c:v>0.254</c:v>
                </c:pt>
                <c:pt idx="26">
                  <c:v>0.254</c:v>
                </c:pt>
                <c:pt idx="27">
                  <c:v>0.254</c:v>
                </c:pt>
                <c:pt idx="28">
                  <c:v>0.254</c:v>
                </c:pt>
                <c:pt idx="29">
                  <c:v>0.254</c:v>
                </c:pt>
                <c:pt idx="30">
                  <c:v>0.254</c:v>
                </c:pt>
                <c:pt idx="31">
                  <c:v>0.254</c:v>
                </c:pt>
                <c:pt idx="32">
                  <c:v>0.254</c:v>
                </c:pt>
                <c:pt idx="33">
                  <c:v>0.254</c:v>
                </c:pt>
                <c:pt idx="34">
                  <c:v>0.254</c:v>
                </c:pt>
                <c:pt idx="35">
                  <c:v>0.254</c:v>
                </c:pt>
                <c:pt idx="36">
                  <c:v>0.254</c:v>
                </c:pt>
                <c:pt idx="37">
                  <c:v>0.254</c:v>
                </c:pt>
                <c:pt idx="38">
                  <c:v>0.254</c:v>
                </c:pt>
                <c:pt idx="39">
                  <c:v>0.254</c:v>
                </c:pt>
                <c:pt idx="40">
                  <c:v>0.254</c:v>
                </c:pt>
                <c:pt idx="41">
                  <c:v>0.254</c:v>
                </c:pt>
                <c:pt idx="42">
                  <c:v>0.254</c:v>
                </c:pt>
                <c:pt idx="43">
                  <c:v>0.254</c:v>
                </c:pt>
                <c:pt idx="44">
                  <c:v>0.254</c:v>
                </c:pt>
                <c:pt idx="45">
                  <c:v>0.254</c:v>
                </c:pt>
                <c:pt idx="46">
                  <c:v>0.254</c:v>
                </c:pt>
                <c:pt idx="47">
                  <c:v>0.254</c:v>
                </c:pt>
                <c:pt idx="48">
                  <c:v>0.254</c:v>
                </c:pt>
                <c:pt idx="49">
                  <c:v>0.254</c:v>
                </c:pt>
                <c:pt idx="50">
                  <c:v>0.254</c:v>
                </c:pt>
                <c:pt idx="51">
                  <c:v>0.254</c:v>
                </c:pt>
                <c:pt idx="52">
                  <c:v>0.254</c:v>
                </c:pt>
                <c:pt idx="53">
                  <c:v>0.254</c:v>
                </c:pt>
                <c:pt idx="54">
                  <c:v>0.254</c:v>
                </c:pt>
                <c:pt idx="55">
                  <c:v>0.254</c:v>
                </c:pt>
                <c:pt idx="56">
                  <c:v>0.254</c:v>
                </c:pt>
                <c:pt idx="57">
                  <c:v>0.254</c:v>
                </c:pt>
                <c:pt idx="58">
                  <c:v>0.254</c:v>
                </c:pt>
                <c:pt idx="59">
                  <c:v>0.254</c:v>
                </c:pt>
                <c:pt idx="60">
                  <c:v>0.254</c:v>
                </c:pt>
                <c:pt idx="61">
                  <c:v>0.254</c:v>
                </c:pt>
                <c:pt idx="62">
                  <c:v>0.254</c:v>
                </c:pt>
                <c:pt idx="63">
                  <c:v>0.254</c:v>
                </c:pt>
                <c:pt idx="64">
                  <c:v>0.254</c:v>
                </c:pt>
                <c:pt idx="65">
                  <c:v>0.254</c:v>
                </c:pt>
                <c:pt idx="66">
                  <c:v>0.254</c:v>
                </c:pt>
                <c:pt idx="67">
                  <c:v>0.254</c:v>
                </c:pt>
                <c:pt idx="68">
                  <c:v>0.254</c:v>
                </c:pt>
                <c:pt idx="69">
                  <c:v>0.254</c:v>
                </c:pt>
                <c:pt idx="70">
                  <c:v>0.254</c:v>
                </c:pt>
                <c:pt idx="71">
                  <c:v>0.254</c:v>
                </c:pt>
                <c:pt idx="72">
                  <c:v>0.254</c:v>
                </c:pt>
                <c:pt idx="73">
                  <c:v>0.254</c:v>
                </c:pt>
                <c:pt idx="74">
                  <c:v>0.254</c:v>
                </c:pt>
                <c:pt idx="75">
                  <c:v>0.254</c:v>
                </c:pt>
                <c:pt idx="76">
                  <c:v>0.254</c:v>
                </c:pt>
                <c:pt idx="77">
                  <c:v>0.254</c:v>
                </c:pt>
                <c:pt idx="78">
                  <c:v>0.254</c:v>
                </c:pt>
                <c:pt idx="79">
                  <c:v>0.254</c:v>
                </c:pt>
                <c:pt idx="80">
                  <c:v>0.254</c:v>
                </c:pt>
                <c:pt idx="81">
                  <c:v>0.254</c:v>
                </c:pt>
                <c:pt idx="82">
                  <c:v>0.254</c:v>
                </c:pt>
                <c:pt idx="83">
                  <c:v>0.254</c:v>
                </c:pt>
                <c:pt idx="84">
                  <c:v>0.254</c:v>
                </c:pt>
                <c:pt idx="85">
                  <c:v>0.254</c:v>
                </c:pt>
                <c:pt idx="86">
                  <c:v>0.254</c:v>
                </c:pt>
                <c:pt idx="87">
                  <c:v>0.254</c:v>
                </c:pt>
                <c:pt idx="88">
                  <c:v>0.254</c:v>
                </c:pt>
                <c:pt idx="89">
                  <c:v>0.254</c:v>
                </c:pt>
                <c:pt idx="90">
                  <c:v>0.254</c:v>
                </c:pt>
                <c:pt idx="91">
                  <c:v>0.254</c:v>
                </c:pt>
                <c:pt idx="92">
                  <c:v>0.254</c:v>
                </c:pt>
                <c:pt idx="93">
                  <c:v>0.254</c:v>
                </c:pt>
                <c:pt idx="94">
                  <c:v>0.254</c:v>
                </c:pt>
                <c:pt idx="95">
                  <c:v>0.254</c:v>
                </c:pt>
                <c:pt idx="96">
                  <c:v>0.254</c:v>
                </c:pt>
                <c:pt idx="97">
                  <c:v>0.254</c:v>
                </c:pt>
                <c:pt idx="98">
                  <c:v>0.254</c:v>
                </c:pt>
                <c:pt idx="99">
                  <c:v>0.254</c:v>
                </c:pt>
                <c:pt idx="100">
                  <c:v>0.254</c:v>
                </c:pt>
                <c:pt idx="101">
                  <c:v>0.254</c:v>
                </c:pt>
                <c:pt idx="102">
                  <c:v>0.254</c:v>
                </c:pt>
              </c:numCache>
            </c:numRef>
          </c:val>
          <c:extLst>
            <c:ext xmlns:c16="http://schemas.microsoft.com/office/drawing/2014/chart" uri="{C3380CC4-5D6E-409C-BE32-E72D297353CC}">
              <c16:uniqueId val="{00000003-D52F-4949-B32C-74F1CAB6B592}"/>
            </c:ext>
          </c:extLst>
        </c:ser>
        <c:ser>
          <c:idx val="5"/>
          <c:order val="4"/>
          <c:tx>
            <c:v>Fixed Costs</c:v>
          </c:tx>
          <c:spPr>
            <a:solidFill>
              <a:srgbClr val="FFFFCC"/>
            </a:solidFill>
            <a:ln w="12700">
              <a:solidFill>
                <a:srgbClr val="000000"/>
              </a:solidFill>
              <a:prstDash val="solid"/>
            </a:ln>
          </c:spP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[0]!Fixedcosts</c:f>
              <c:numCache>
                <c:formatCode>_("$"* #,##0.00_);_("$"* \(#,##0.00\);_("$"* "-"??_);_(@_)</c:formatCode>
                <c:ptCount val="103"/>
                <c:pt idx="0">
                  <c:v>0.26106944444444447</c:v>
                </c:pt>
                <c:pt idx="1">
                  <c:v>0.26106944444444447</c:v>
                </c:pt>
                <c:pt idx="2">
                  <c:v>0.26106944444444447</c:v>
                </c:pt>
                <c:pt idx="3">
                  <c:v>0.26106944444444447</c:v>
                </c:pt>
                <c:pt idx="4">
                  <c:v>0.26106944444444447</c:v>
                </c:pt>
                <c:pt idx="5">
                  <c:v>0.26106944444444447</c:v>
                </c:pt>
                <c:pt idx="6">
                  <c:v>0.26106944444444447</c:v>
                </c:pt>
                <c:pt idx="7">
                  <c:v>0.26106944444444447</c:v>
                </c:pt>
                <c:pt idx="8">
                  <c:v>0.26106944444444447</c:v>
                </c:pt>
                <c:pt idx="9">
                  <c:v>0.26106944444444447</c:v>
                </c:pt>
                <c:pt idx="10">
                  <c:v>0.26106944444444447</c:v>
                </c:pt>
                <c:pt idx="11">
                  <c:v>0.26106944444444447</c:v>
                </c:pt>
                <c:pt idx="12">
                  <c:v>0.26106944444444447</c:v>
                </c:pt>
                <c:pt idx="13">
                  <c:v>0.26106944444444447</c:v>
                </c:pt>
                <c:pt idx="14">
                  <c:v>0.26106944444444447</c:v>
                </c:pt>
                <c:pt idx="15">
                  <c:v>0.26106944444444447</c:v>
                </c:pt>
                <c:pt idx="16">
                  <c:v>0.26106944444444447</c:v>
                </c:pt>
                <c:pt idx="17">
                  <c:v>0.26106944444444447</c:v>
                </c:pt>
                <c:pt idx="18">
                  <c:v>0.26106944444444447</c:v>
                </c:pt>
                <c:pt idx="19">
                  <c:v>0.26106944444444447</c:v>
                </c:pt>
                <c:pt idx="20">
                  <c:v>0.26106944444444447</c:v>
                </c:pt>
                <c:pt idx="21">
                  <c:v>0.26106944444444447</c:v>
                </c:pt>
                <c:pt idx="22">
                  <c:v>0.26106944444444447</c:v>
                </c:pt>
                <c:pt idx="23">
                  <c:v>0.26106944444444447</c:v>
                </c:pt>
                <c:pt idx="24">
                  <c:v>0.26106944444444447</c:v>
                </c:pt>
                <c:pt idx="25">
                  <c:v>0.26106944444444447</c:v>
                </c:pt>
                <c:pt idx="26">
                  <c:v>0.26106944444444447</c:v>
                </c:pt>
                <c:pt idx="27">
                  <c:v>0.26106944444444447</c:v>
                </c:pt>
                <c:pt idx="28">
                  <c:v>0.26106944444444447</c:v>
                </c:pt>
                <c:pt idx="29">
                  <c:v>0.26106944444444447</c:v>
                </c:pt>
                <c:pt idx="30">
                  <c:v>0.26106944444444447</c:v>
                </c:pt>
                <c:pt idx="31">
                  <c:v>0.26106944444444447</c:v>
                </c:pt>
                <c:pt idx="32">
                  <c:v>0.26106944444444447</c:v>
                </c:pt>
                <c:pt idx="33">
                  <c:v>0.26106944444444447</c:v>
                </c:pt>
                <c:pt idx="34">
                  <c:v>0.26106944444444447</c:v>
                </c:pt>
                <c:pt idx="35">
                  <c:v>0.26106944444444447</c:v>
                </c:pt>
                <c:pt idx="36">
                  <c:v>0.26106944444444447</c:v>
                </c:pt>
                <c:pt idx="37">
                  <c:v>0.26106944444444447</c:v>
                </c:pt>
                <c:pt idx="38">
                  <c:v>0.26106944444444447</c:v>
                </c:pt>
                <c:pt idx="39">
                  <c:v>0.26106944444444447</c:v>
                </c:pt>
                <c:pt idx="40">
                  <c:v>0.26106944444444447</c:v>
                </c:pt>
                <c:pt idx="41">
                  <c:v>0.26106944444444447</c:v>
                </c:pt>
                <c:pt idx="42">
                  <c:v>0.26106944444444447</c:v>
                </c:pt>
                <c:pt idx="43">
                  <c:v>0.26106944444444447</c:v>
                </c:pt>
                <c:pt idx="44">
                  <c:v>0.26106944444444447</c:v>
                </c:pt>
                <c:pt idx="45">
                  <c:v>0.26106944444444447</c:v>
                </c:pt>
                <c:pt idx="46">
                  <c:v>0.26106944444444447</c:v>
                </c:pt>
                <c:pt idx="47">
                  <c:v>0.26106944444444447</c:v>
                </c:pt>
                <c:pt idx="48">
                  <c:v>0.26106944444444447</c:v>
                </c:pt>
                <c:pt idx="49">
                  <c:v>0.26106944444444447</c:v>
                </c:pt>
                <c:pt idx="50">
                  <c:v>0.26106944444444447</c:v>
                </c:pt>
                <c:pt idx="51">
                  <c:v>0.26106944444444447</c:v>
                </c:pt>
                <c:pt idx="52">
                  <c:v>0.26106944444444447</c:v>
                </c:pt>
                <c:pt idx="53">
                  <c:v>0.26106944444444447</c:v>
                </c:pt>
                <c:pt idx="54">
                  <c:v>0.26106944444444447</c:v>
                </c:pt>
                <c:pt idx="55">
                  <c:v>0.26106944444444447</c:v>
                </c:pt>
                <c:pt idx="56">
                  <c:v>0.26106944444444447</c:v>
                </c:pt>
                <c:pt idx="57">
                  <c:v>0.26106944444444447</c:v>
                </c:pt>
                <c:pt idx="58">
                  <c:v>0.26106944444444447</c:v>
                </c:pt>
                <c:pt idx="59">
                  <c:v>0.26106944444444447</c:v>
                </c:pt>
                <c:pt idx="60">
                  <c:v>0.26106944444444447</c:v>
                </c:pt>
                <c:pt idx="61">
                  <c:v>0.26106944444444447</c:v>
                </c:pt>
                <c:pt idx="62">
                  <c:v>0.26106944444444447</c:v>
                </c:pt>
                <c:pt idx="63">
                  <c:v>0.26106944444444447</c:v>
                </c:pt>
                <c:pt idx="64">
                  <c:v>0.26106944444444447</c:v>
                </c:pt>
                <c:pt idx="65">
                  <c:v>0.26106944444444447</c:v>
                </c:pt>
                <c:pt idx="66">
                  <c:v>0.26106944444444447</c:v>
                </c:pt>
                <c:pt idx="67">
                  <c:v>0.26106944444444447</c:v>
                </c:pt>
                <c:pt idx="68">
                  <c:v>0.26106944444444447</c:v>
                </c:pt>
                <c:pt idx="69">
                  <c:v>0.26106944444444447</c:v>
                </c:pt>
                <c:pt idx="70">
                  <c:v>0.26106944444444447</c:v>
                </c:pt>
                <c:pt idx="71">
                  <c:v>0.26106944444444447</c:v>
                </c:pt>
                <c:pt idx="72">
                  <c:v>0.26106944444444447</c:v>
                </c:pt>
                <c:pt idx="73">
                  <c:v>0.26106944444444447</c:v>
                </c:pt>
                <c:pt idx="74">
                  <c:v>0.26106944444444447</c:v>
                </c:pt>
                <c:pt idx="75">
                  <c:v>0.26106944444444447</c:v>
                </c:pt>
                <c:pt idx="76">
                  <c:v>0.26106944444444447</c:v>
                </c:pt>
                <c:pt idx="77">
                  <c:v>0.26106944444444447</c:v>
                </c:pt>
                <c:pt idx="78">
                  <c:v>0.26106944444444447</c:v>
                </c:pt>
                <c:pt idx="79">
                  <c:v>0.26106944444444447</c:v>
                </c:pt>
                <c:pt idx="80">
                  <c:v>0.26106944444444447</c:v>
                </c:pt>
                <c:pt idx="81">
                  <c:v>0.26106944444444447</c:v>
                </c:pt>
                <c:pt idx="82">
                  <c:v>0.26106944444444447</c:v>
                </c:pt>
                <c:pt idx="83">
                  <c:v>0.26106944444444447</c:v>
                </c:pt>
                <c:pt idx="84">
                  <c:v>0.26106944444444447</c:v>
                </c:pt>
                <c:pt idx="85">
                  <c:v>0.26106944444444447</c:v>
                </c:pt>
                <c:pt idx="86">
                  <c:v>0.26106944444444447</c:v>
                </c:pt>
                <c:pt idx="87">
                  <c:v>0.26106944444444447</c:v>
                </c:pt>
                <c:pt idx="88">
                  <c:v>0.26106944444444447</c:v>
                </c:pt>
                <c:pt idx="89">
                  <c:v>0.26106944444444447</c:v>
                </c:pt>
                <c:pt idx="90">
                  <c:v>0.26106944444444447</c:v>
                </c:pt>
                <c:pt idx="91">
                  <c:v>0.26106944444444447</c:v>
                </c:pt>
                <c:pt idx="92">
                  <c:v>0.26106944444444447</c:v>
                </c:pt>
                <c:pt idx="93">
                  <c:v>0.26106944444444447</c:v>
                </c:pt>
                <c:pt idx="94">
                  <c:v>0.26106944444444447</c:v>
                </c:pt>
                <c:pt idx="95">
                  <c:v>0.26106944444444447</c:v>
                </c:pt>
                <c:pt idx="96">
                  <c:v>0.26106944444444447</c:v>
                </c:pt>
                <c:pt idx="97">
                  <c:v>0.26106944444444447</c:v>
                </c:pt>
                <c:pt idx="98">
                  <c:v>0.26106944444444447</c:v>
                </c:pt>
                <c:pt idx="99">
                  <c:v>0.26106944444444447</c:v>
                </c:pt>
                <c:pt idx="100">
                  <c:v>0.26106944444444447</c:v>
                </c:pt>
                <c:pt idx="101">
                  <c:v>0.26106944444444447</c:v>
                </c:pt>
                <c:pt idx="102">
                  <c:v>0.26106944444444447</c:v>
                </c:pt>
              </c:numCache>
            </c:numRef>
          </c:val>
          <c:extLst>
            <c:ext xmlns:c16="http://schemas.microsoft.com/office/drawing/2014/chart" uri="{C3380CC4-5D6E-409C-BE32-E72D297353CC}">
              <c16:uniqueId val="{00000004-D52F-4949-B32C-74F1CAB6B592}"/>
            </c:ext>
          </c:extLst>
        </c:ser>
        <c:dLbls>
          <c:showLegendKey val="0"/>
          <c:showVal val="0"/>
          <c:showCatName val="0"/>
          <c:showSerName val="0"/>
          <c:showPercent val="0"/>
          <c:showBubbleSize val="0"/>
        </c:dLbls>
        <c:axId val="233309344"/>
        <c:axId val="233309904"/>
      </c:areaChart>
      <c:dateAx>
        <c:axId val="233309344"/>
        <c:scaling>
          <c:orientation val="minMax"/>
        </c:scaling>
        <c:delete val="0"/>
        <c:axPos val="b"/>
        <c:numFmt formatCode="mmm\-yy" sourceLinked="0"/>
        <c:majorTickMark val="out"/>
        <c:minorTickMark val="none"/>
        <c:tickLblPos val="nextTo"/>
        <c:spPr>
          <a:ln w="3175">
            <a:solidFill>
              <a:srgbClr val="000000"/>
            </a:solidFill>
            <a:prstDash val="solid"/>
          </a:ln>
        </c:spPr>
        <c:txPr>
          <a:bodyPr rot="-2700000" vert="horz"/>
          <a:lstStyle/>
          <a:p>
            <a:pPr>
              <a:defRPr sz="1400" b="0" i="0" u="none" strike="noStrike" baseline="0">
                <a:solidFill>
                  <a:srgbClr val="000000"/>
                </a:solidFill>
                <a:latin typeface="Calibri"/>
                <a:ea typeface="Calibri"/>
                <a:cs typeface="Calibri"/>
              </a:defRPr>
            </a:pPr>
            <a:endParaRPr lang="en-US"/>
          </a:p>
        </c:txPr>
        <c:crossAx val="233309904"/>
        <c:crosses val="autoZero"/>
        <c:auto val="1"/>
        <c:lblOffset val="100"/>
        <c:baseTimeUnit val="months"/>
        <c:majorUnit val="4"/>
        <c:majorTimeUnit val="months"/>
        <c:minorUnit val="1"/>
        <c:minorTimeUnit val="months"/>
      </c:dateAx>
      <c:valAx>
        <c:axId val="233309904"/>
        <c:scaling>
          <c:orientation val="minMax"/>
        </c:scaling>
        <c:delete val="0"/>
        <c:axPos val="l"/>
        <c:majorGridlines>
          <c:spPr>
            <a:ln w="3175">
              <a:solidFill>
                <a:srgbClr val="000000"/>
              </a:solidFill>
              <a:prstDash val="solid"/>
            </a:ln>
          </c:spPr>
        </c:majorGridlines>
        <c:title>
          <c:tx>
            <c:rich>
              <a:bodyPr/>
              <a:lstStyle/>
              <a:p>
                <a:pPr>
                  <a:defRPr sz="1400" b="1" i="0" u="none" strike="noStrike" baseline="0">
                    <a:solidFill>
                      <a:srgbClr val="000000"/>
                    </a:solidFill>
                    <a:latin typeface="Calibri"/>
                    <a:ea typeface="Calibri"/>
                    <a:cs typeface="Calibri"/>
                  </a:defRPr>
                </a:pPr>
                <a:r>
                  <a:rPr lang="en-US"/>
                  <a:t>$ </a:t>
                </a:r>
                <a:r>
                  <a:rPr lang="en-US" sz="1600" baseline="0"/>
                  <a:t>per</a:t>
                </a:r>
                <a:r>
                  <a:rPr lang="en-US"/>
                  <a:t> gallon</a:t>
                </a:r>
              </a:p>
            </c:rich>
          </c:tx>
          <c:layout>
            <c:manualLayout>
              <c:xMode val="edge"/>
              <c:yMode val="edge"/>
              <c:x val="5.5497551756306801E-3"/>
              <c:y val="0.357259815000189"/>
            </c:manualLayout>
          </c:layout>
          <c:overlay val="0"/>
          <c:spPr>
            <a:noFill/>
            <a:ln w="25400">
              <a:noFill/>
            </a:ln>
          </c:spPr>
        </c:title>
        <c:numFmt formatCode="_(&quot;$&quot;* #,##0.00_);_(&quot;$&quot;* \(#,##0.00\);_(&quot;$&quot;* &quot;-&quot;??_);_(@_)"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Calibri"/>
                <a:ea typeface="Calibri"/>
                <a:cs typeface="Calibri"/>
              </a:defRPr>
            </a:pPr>
            <a:endParaRPr lang="en-US"/>
          </a:p>
        </c:txPr>
        <c:crossAx val="233309344"/>
        <c:crosses val="autoZero"/>
        <c:crossBetween val="midCat"/>
      </c:valAx>
      <c:spPr>
        <a:solidFill>
          <a:srgbClr val="FFFFFF"/>
        </a:solidFill>
        <a:ln w="12700">
          <a:solidFill>
            <a:srgbClr val="808080"/>
          </a:solidFill>
          <a:prstDash val="solid"/>
        </a:ln>
      </c:spPr>
    </c:plotArea>
    <c:legend>
      <c:legendPos val="b"/>
      <c:layout>
        <c:manualLayout>
          <c:xMode val="edge"/>
          <c:yMode val="edge"/>
          <c:x val="0.130751495139354"/>
          <c:y val="0.88842117212412697"/>
          <c:w val="0.81313044080633601"/>
          <c:h val="4.4486469007887802E-2"/>
        </c:manualLayout>
      </c:layout>
      <c:overlay val="0"/>
      <c:spPr>
        <a:solidFill>
          <a:srgbClr val="FFFFFF"/>
        </a:solidFill>
        <a:ln w="3175">
          <a:solidFill>
            <a:srgbClr val="000000"/>
          </a:solidFill>
          <a:prstDash val="solid"/>
        </a:ln>
      </c:spPr>
      <c:txPr>
        <a:bodyPr/>
        <a:lstStyle/>
        <a:p>
          <a:pPr>
            <a:defRPr sz="1600" b="0" i="0" u="none" strike="noStrike" baseline="0">
              <a:solidFill>
                <a:srgbClr val="000000"/>
              </a:solidFill>
              <a:latin typeface="Calibri"/>
              <a:ea typeface="Calibri"/>
              <a:cs typeface="Calibri"/>
            </a:defRPr>
          </a:pPr>
          <a:endParaRPr lang="en-US"/>
        </a:p>
      </c:txPr>
    </c:legend>
    <c:plotVisOnly val="1"/>
    <c:dispBlanksAs val="zero"/>
    <c:showDLblsOverMax val="0"/>
  </c:chart>
  <c:spPr>
    <a:solidFill>
      <a:schemeClr val="accent3">
        <a:alpha val="50000"/>
      </a:schemeClr>
    </a:solidFill>
    <a:ln w="3175">
      <a:solidFill>
        <a:srgbClr val="83B145"/>
      </a:solidFill>
      <a:prstDash val="solid"/>
    </a:ln>
  </c:spPr>
  <c:txPr>
    <a:bodyPr/>
    <a:lstStyle/>
    <a:p>
      <a:pPr>
        <a:defRPr sz="14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protection>
    <c:chartObject val="0"/>
    <c:data val="0"/>
    <c:formatting val="0"/>
    <c:selection val="0"/>
    <c:userInterface val="0"/>
  </c:protection>
  <c:chart>
    <c:autoTitleDeleted val="0"/>
    <c:plotArea>
      <c:layout/>
      <c:barChart>
        <c:barDir val="col"/>
        <c:grouping val="clustered"/>
        <c:varyColors val="0"/>
        <c:dLbls>
          <c:showLegendKey val="0"/>
          <c:showVal val="0"/>
          <c:showCatName val="0"/>
          <c:showSerName val="0"/>
          <c:showPercent val="0"/>
          <c:showBubbleSize val="0"/>
        </c:dLbls>
        <c:gapWidth val="150"/>
        <c:axId val="233374320"/>
        <c:axId val="233374880"/>
      </c:barChart>
      <c:catAx>
        <c:axId val="233374320"/>
        <c:scaling>
          <c:orientation val="minMax"/>
        </c:scaling>
        <c:delete val="0"/>
        <c:axPos val="b"/>
        <c:majorTickMark val="out"/>
        <c:minorTickMark val="none"/>
        <c:tickLblPos val="nextTo"/>
        <c:crossAx val="233374880"/>
        <c:crosses val="autoZero"/>
        <c:auto val="1"/>
        <c:lblAlgn val="ctr"/>
        <c:lblOffset val="100"/>
        <c:noMultiLvlLbl val="0"/>
      </c:catAx>
      <c:valAx>
        <c:axId val="233374880"/>
        <c:scaling>
          <c:orientation val="minMax"/>
        </c:scaling>
        <c:delete val="0"/>
        <c:axPos val="l"/>
        <c:majorGridlines/>
        <c:majorTickMark val="out"/>
        <c:minorTickMark val="none"/>
        <c:tickLblPos val="nextTo"/>
        <c:crossAx val="233374320"/>
        <c:crosses val="autoZero"/>
        <c:crossBetween val="between"/>
      </c:valAx>
    </c:plotArea>
    <c:legend>
      <c:legendPos val="r"/>
      <c:overlay val="0"/>
    </c:legend>
    <c:plotVisOnly val="1"/>
    <c:dispBlanksAs val="gap"/>
    <c:showDLblsOverMax val="0"/>
  </c:chart>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10" b="0" i="0" u="none" strike="noStrike" baseline="0">
                <a:solidFill>
                  <a:srgbClr val="000000"/>
                </a:solidFill>
                <a:latin typeface="Calibri"/>
                <a:ea typeface="Calibri"/>
                <a:cs typeface="Calibri"/>
              </a:defRPr>
            </a:pPr>
            <a:r>
              <a:rPr lang="en-US" sz="2000" b="1" i="0" u="none" strike="noStrike" baseline="0">
                <a:solidFill>
                  <a:srgbClr val="000000"/>
                </a:solidFill>
                <a:latin typeface="Calibri"/>
                <a:cs typeface="Calibri"/>
              </a:rPr>
              <a:t>Biodiesel Revenue, Costs, and Profit</a:t>
            </a:r>
          </a:p>
          <a:p>
            <a:pPr>
              <a:defRPr sz="1510" b="0" i="0" u="none" strike="noStrike" baseline="0">
                <a:solidFill>
                  <a:srgbClr val="000000"/>
                </a:solidFill>
                <a:latin typeface="Calibri"/>
                <a:ea typeface="Calibri"/>
                <a:cs typeface="Calibri"/>
              </a:defRPr>
            </a:pPr>
            <a:r>
              <a:rPr lang="en-US" sz="1800" b="0" i="0" u="none" strike="noStrike" baseline="0">
                <a:solidFill>
                  <a:srgbClr val="000000"/>
                </a:solidFill>
                <a:latin typeface="Calibri"/>
                <a:cs typeface="Calibri"/>
              </a:rPr>
              <a:t>($ per gallon) (2017 - Present)</a:t>
            </a:r>
            <a:endParaRPr lang="en-US" sz="1800" baseline="0"/>
          </a:p>
        </c:rich>
      </c:tx>
      <c:layout>
        <c:manualLayout>
          <c:xMode val="edge"/>
          <c:yMode val="edge"/>
          <c:x val="0.305469185651015"/>
          <c:y val="2.1380207997731899E-2"/>
        </c:manualLayout>
      </c:layout>
      <c:overlay val="0"/>
      <c:spPr>
        <a:noFill/>
        <a:ln w="25400">
          <a:noFill/>
        </a:ln>
      </c:spPr>
    </c:title>
    <c:autoTitleDeleted val="0"/>
    <c:plotArea>
      <c:layout>
        <c:manualLayout>
          <c:layoutTarget val="inner"/>
          <c:xMode val="edge"/>
          <c:yMode val="edge"/>
          <c:x val="0.14102223658992799"/>
          <c:y val="0.16884816753926701"/>
          <c:w val="0.832461034012977"/>
          <c:h val="0.70549738219895297"/>
        </c:manualLayout>
      </c:layout>
      <c:lineChart>
        <c:grouping val="standard"/>
        <c:varyColors val="0"/>
        <c:ser>
          <c:idx val="1"/>
          <c:order val="0"/>
          <c:tx>
            <c:v>Total Cost per Gallon</c:v>
          </c:tx>
          <c:spPr>
            <a:ln w="25400">
              <a:solidFill>
                <a:srgbClr val="000080"/>
              </a:solidFill>
              <a:prstDash val="solid"/>
            </a:ln>
          </c:spPr>
          <c:marker>
            <c:symbol val="none"/>
          </c:marke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[0]!Totalcosts</c:f>
              <c:numCache>
                <c:formatCode>_("$"* #,##0.00_);_("$"* \(#,##0.00\);_("$"* "-"??_);_(@_)</c:formatCode>
                <c:ptCount val="103"/>
                <c:pt idx="0">
                  <c:v>3.2865953337366403</c:v>
                </c:pt>
                <c:pt idx="1">
                  <c:v>3.15768533373664</c:v>
                </c:pt>
                <c:pt idx="2">
                  <c:v>3.1004880832829196</c:v>
                </c:pt>
                <c:pt idx="3">
                  <c:v>2.9556110143174021</c:v>
                </c:pt>
                <c:pt idx="4">
                  <c:v>3.0554503428110507</c:v>
                </c:pt>
                <c:pt idx="5">
                  <c:v>3.0766210869126835</c:v>
                </c:pt>
                <c:pt idx="6">
                  <c:v>3.1702346713046987</c:v>
                </c:pt>
                <c:pt idx="7">
                  <c:v>3.1888696713046984</c:v>
                </c:pt>
                <c:pt idx="8">
                  <c:v>3.2403285869126837</c:v>
                </c:pt>
                <c:pt idx="9">
                  <c:v>3.164650002520669</c:v>
                </c:pt>
                <c:pt idx="10">
                  <c:v>3.2188510869126836</c:v>
                </c:pt>
                <c:pt idx="11">
                  <c:v>3.1456767674934465</c:v>
                </c:pt>
                <c:pt idx="12">
                  <c:v>3.1412127520669491</c:v>
                </c:pt>
                <c:pt idx="13">
                  <c:v>3.0618880742085097</c:v>
                </c:pt>
                <c:pt idx="14">
                  <c:v>3.0440066586005243</c:v>
                </c:pt>
                <c:pt idx="15">
                  <c:v>3.0146166586005245</c:v>
                </c:pt>
                <c:pt idx="16">
                  <c:v>2.9398641586005243</c:v>
                </c:pt>
                <c:pt idx="17">
                  <c:v>2.8735216586005241</c:v>
                </c:pt>
                <c:pt idx="18">
                  <c:v>2.8125216586005237</c:v>
                </c:pt>
                <c:pt idx="19">
                  <c:v>2.8407331014317396</c:v>
                </c:pt>
                <c:pt idx="20">
                  <c:v>2.8546781014317402</c:v>
                </c:pt>
                <c:pt idx="21">
                  <c:v>2.9601016586005242</c:v>
                </c:pt>
                <c:pt idx="22">
                  <c:v>2.8815459144988904</c:v>
                </c:pt>
                <c:pt idx="23">
                  <c:v>2.9212438364589635</c:v>
                </c:pt>
                <c:pt idx="24">
                  <c:v>2.8927910143174023</c:v>
                </c:pt>
                <c:pt idx="25">
                  <c:v>2.9598520987094172</c:v>
                </c:pt>
                <c:pt idx="26">
                  <c:v>2.8875695987094172</c:v>
                </c:pt>
                <c:pt idx="27">
                  <c:v>2.8039970987094174</c:v>
                </c:pt>
                <c:pt idx="28">
                  <c:v>2.7197570987094171</c:v>
                </c:pt>
                <c:pt idx="29">
                  <c:v>2.7654692584190363</c:v>
                </c:pt>
                <c:pt idx="30">
                  <c:v>2.7905160869126839</c:v>
                </c:pt>
                <c:pt idx="31">
                  <c:v>2.8129993582375472</c:v>
                </c:pt>
                <c:pt idx="32">
                  <c:v>2.8768568582375473</c:v>
                </c:pt>
                <c:pt idx="33">
                  <c:v>2.9645493582375475</c:v>
                </c:pt>
                <c:pt idx="34">
                  <c:v>2.9976018582375477</c:v>
                </c:pt>
                <c:pt idx="35">
                  <c:v>3.1085318582375474</c:v>
                </c:pt>
                <c:pt idx="36">
                  <c:v>3.151096858237548</c:v>
                </c:pt>
                <c:pt idx="37">
                  <c:v>2.9256000025206692</c:v>
                </c:pt>
                <c:pt idx="38">
                  <c:v>2.7069300025206688</c:v>
                </c:pt>
                <c:pt idx="39">
                  <c:v>2.6012207647711225</c:v>
                </c:pt>
                <c:pt idx="40">
                  <c:v>2.5771622529743898</c:v>
                </c:pt>
                <c:pt idx="41">
                  <c:v>2.7275983555152248</c:v>
                </c:pt>
                <c:pt idx="42">
                  <c:v>2.8645680152248434</c:v>
                </c:pt>
                <c:pt idx="43">
                  <c:v>3.0845855152248434</c:v>
                </c:pt>
                <c:pt idx="44">
                  <c:v>3.2118994308328292</c:v>
                </c:pt>
                <c:pt idx="45">
                  <c:v>3.2528065088727569</c:v>
                </c:pt>
                <c:pt idx="46">
                  <c:v>3.4822910959870943</c:v>
                </c:pt>
                <c:pt idx="47">
                  <c:v>3.6974589272030651</c:v>
                </c:pt>
                <c:pt idx="48">
                  <c:v>4.0900716767493446</c:v>
                </c:pt>
                <c:pt idx="49">
                  <c:v>4.4107555923573303</c:v>
                </c:pt>
                <c:pt idx="50">
                  <c:v>5.1968130923573312</c:v>
                </c:pt>
                <c:pt idx="51">
                  <c:v>6.024275914498892</c:v>
                </c:pt>
                <c:pt idx="52">
                  <c:v>6.9775751703972571</c:v>
                </c:pt>
                <c:pt idx="53">
                  <c:v>7.0519701703972579</c:v>
                </c:pt>
                <c:pt idx="54">
                  <c:v>7.0519176703972573</c:v>
                </c:pt>
                <c:pt idx="55">
                  <c:v>6.6794876703972577</c:v>
                </c:pt>
                <c:pt idx="56">
                  <c:v>6.1471022484371858</c:v>
                </c:pt>
                <c:pt idx="57">
                  <c:v>6.2718736549707614</c:v>
                </c:pt>
                <c:pt idx="58">
                  <c:v>6.0374314045170401</c:v>
                </c:pt>
                <c:pt idx="59">
                  <c:v>5.6190043264771123</c:v>
                </c:pt>
                <c:pt idx="60">
                  <c:v>5.8942025705787451</c:v>
                </c:pt>
                <c:pt idx="61">
                  <c:v>6.5043575705787458</c:v>
                </c:pt>
                <c:pt idx="62">
                  <c:v>6.834948820578747</c:v>
                </c:pt>
                <c:pt idx="63">
                  <c:v>7.4780419830106872</c:v>
                </c:pt>
                <c:pt idx="64">
                  <c:v>7.6846619017947155</c:v>
                </c:pt>
                <c:pt idx="65">
                  <c:v>7.2963752543355511</c:v>
                </c:pt>
                <c:pt idx="66">
                  <c:v>6.2338330887275664</c:v>
                </c:pt>
                <c:pt idx="67">
                  <c:v>6.5256674231195824</c:v>
                </c:pt>
                <c:pt idx="68">
                  <c:v>6.407666257511595</c:v>
                </c:pt>
                <c:pt idx="69">
                  <c:v>6.4239185075115959</c:v>
                </c:pt>
                <c:pt idx="70">
                  <c:v>6.875132257511595</c:v>
                </c:pt>
                <c:pt idx="71">
                  <c:v>6.02532459190361</c:v>
                </c:pt>
                <c:pt idx="72">
                  <c:v>5.8046170919036086</c:v>
                </c:pt>
                <c:pt idx="73">
                  <c:v>5.6166608419036113</c:v>
                </c:pt>
                <c:pt idx="74">
                  <c:v>5.3119866731195806</c:v>
                </c:pt>
                <c:pt idx="75">
                  <c:v>5.00636959190361</c:v>
                </c:pt>
                <c:pt idx="76">
                  <c:v>4.7684680106876396</c:v>
                </c:pt>
                <c:pt idx="77">
                  <c:v>5.3878675950796531</c:v>
                </c:pt>
                <c:pt idx="78">
                  <c:v>6.2090523301068767</c:v>
                </c:pt>
                <c:pt idx="79">
                  <c:v>6.1618694898164961</c:v>
                </c:pt>
                <c:pt idx="80">
                  <c:v>5.7538724898164944</c:v>
                </c:pt>
                <c:pt idx="81">
                  <c:v>5.1027744898164951</c:v>
                </c:pt>
                <c:pt idx="82">
                  <c:v>4.8252251613228481</c:v>
                </c:pt>
                <c:pt idx="83">
                  <c:v>4.7563070919036097</c:v>
                </c:pt>
                <c:pt idx="84">
                  <c:v>4.4877345919036102</c:v>
                </c:pt>
                <c:pt idx="85">
                  <c:v>4.3572083419036103</c:v>
                </c:pt>
                <c:pt idx="86">
                  <c:v>4.3778466549707602</c:v>
                </c:pt>
                <c:pt idx="87">
                  <c:v>4.2370516608691267</c:v>
                </c:pt>
                <c:pt idx="88">
                  <c:v>4.1349177511595077</c:v>
                </c:pt>
                <c:pt idx="89">
                  <c:v>4.0858996576930835</c:v>
                </c:pt>
                <c:pt idx="90">
                  <c:v>4.2703485642266585</c:v>
                </c:pt>
                <c:pt idx="91">
                  <c:v>3.9803838291994356</c:v>
                </c:pt>
                <c:pt idx="92">
                  <c:v>4.0187569013409963</c:v>
                </c:pt>
                <c:pt idx="93">
                  <c:v>4.1414199163137724</c:v>
                </c:pt>
                <c:pt idx="94">
                  <c:v>4.2165668196713053</c:v>
                </c:pt>
                <c:pt idx="95">
                  <c:v>3.9836662230288367</c:v>
                </c:pt>
                <c:pt idx="96">
                  <c:v>4.0858455751159504</c:v>
                </c:pt>
                <c:pt idx="97">
                  <c:v>4.241385075115951</c:v>
                </c:pt>
                <c:pt idx="98">
                  <c:v>4.0409513251159508</c:v>
                </c:pt>
                <c:pt idx="99">
                  <c:v>4.4124350751159511</c:v>
                </c:pt>
                <c:pt idx="100">
                  <c:v>4.5232402230288375</c:v>
                </c:pt>
                <c:pt idx="101">
                  <c:v>4.6115068287457159</c:v>
                </c:pt>
                <c:pt idx="102">
                  <c:v>5.0364486519459568</c:v>
                </c:pt>
              </c:numCache>
            </c:numRef>
          </c:val>
          <c:smooth val="0"/>
          <c:extLst>
            <c:ext xmlns:c16="http://schemas.microsoft.com/office/drawing/2014/chart" uri="{C3380CC4-5D6E-409C-BE32-E72D297353CC}">
              <c16:uniqueId val="{00000000-6436-4E72-A24C-D78E866518AD}"/>
            </c:ext>
          </c:extLst>
        </c:ser>
        <c:ser>
          <c:idx val="0"/>
          <c:order val="1"/>
          <c:tx>
            <c:v>Revenue per Gallon</c:v>
          </c:tx>
          <c:spPr>
            <a:ln w="25400">
              <a:solidFill>
                <a:srgbClr val="FF9900"/>
              </a:solidFill>
              <a:prstDash val="solid"/>
            </a:ln>
          </c:spPr>
          <c:marker>
            <c:symbol val="none"/>
          </c:marke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[0]!Totalrevenue</c:f>
              <c:numCache>
                <c:formatCode>_("$"* #,##0.00_);_("$"* \(#,##0.00\);_("$"* "-"??_);_(@_)</c:formatCode>
                <c:ptCount val="103"/>
                <c:pt idx="0">
                  <c:v>3.177</c:v>
                </c:pt>
                <c:pt idx="1">
                  <c:v>3.0870000000000002</c:v>
                </c:pt>
                <c:pt idx="2">
                  <c:v>3.1070000000000002</c:v>
                </c:pt>
                <c:pt idx="3">
                  <c:v>3.097</c:v>
                </c:pt>
                <c:pt idx="4">
                  <c:v>3.2370000000000001</c:v>
                </c:pt>
                <c:pt idx="5">
                  <c:v>3.1670000000000003</c:v>
                </c:pt>
                <c:pt idx="6">
                  <c:v>3.2670000000000003</c:v>
                </c:pt>
                <c:pt idx="7">
                  <c:v>3.2770000000000001</c:v>
                </c:pt>
                <c:pt idx="8">
                  <c:v>3.2840000000000003</c:v>
                </c:pt>
                <c:pt idx="9">
                  <c:v>3.2070000000000003</c:v>
                </c:pt>
                <c:pt idx="10">
                  <c:v>3.2557500000000008</c:v>
                </c:pt>
                <c:pt idx="11">
                  <c:v>3.1230000000000002</c:v>
                </c:pt>
                <c:pt idx="12">
                  <c:v>3.2870000000000008</c:v>
                </c:pt>
                <c:pt idx="13">
                  <c:v>3.2070000000000003</c:v>
                </c:pt>
                <c:pt idx="14">
                  <c:v>3.2440000000000002</c:v>
                </c:pt>
                <c:pt idx="15">
                  <c:v>3.1795</c:v>
                </c:pt>
                <c:pt idx="16">
                  <c:v>3.1407500000000002</c:v>
                </c:pt>
                <c:pt idx="17">
                  <c:v>3.1530000000000005</c:v>
                </c:pt>
                <c:pt idx="18">
                  <c:v>3.04325</c:v>
                </c:pt>
                <c:pt idx="19">
                  <c:v>3.0960000000000001</c:v>
                </c:pt>
                <c:pt idx="20">
                  <c:v>3.0686666666666667</c:v>
                </c:pt>
                <c:pt idx="21">
                  <c:v>3.0270000000000001</c:v>
                </c:pt>
                <c:pt idx="22">
                  <c:v>2.8970000000000002</c:v>
                </c:pt>
                <c:pt idx="23">
                  <c:v>2.8270000000000004</c:v>
                </c:pt>
                <c:pt idx="24">
                  <c:v>2.907</c:v>
                </c:pt>
                <c:pt idx="25">
                  <c:v>3.0895000000000001</c:v>
                </c:pt>
                <c:pt idx="26">
                  <c:v>2.899</c:v>
                </c:pt>
                <c:pt idx="27">
                  <c:v>2.7969999999999997</c:v>
                </c:pt>
                <c:pt idx="28">
                  <c:v>2.8249999999999997</c:v>
                </c:pt>
                <c:pt idx="29">
                  <c:v>2.7444999999999995</c:v>
                </c:pt>
                <c:pt idx="30">
                  <c:v>2.8345000000000002</c:v>
                </c:pt>
                <c:pt idx="31">
                  <c:v>2.8170000000000002</c:v>
                </c:pt>
                <c:pt idx="32">
                  <c:v>2.7519999999999998</c:v>
                </c:pt>
                <c:pt idx="33">
                  <c:v>2.7294999999999998</c:v>
                </c:pt>
                <c:pt idx="34">
                  <c:v>2.7690000000000001</c:v>
                </c:pt>
                <c:pt idx="35">
                  <c:v>3.0419999999999998</c:v>
                </c:pt>
                <c:pt idx="36">
                  <c:v>3.1909999999999994</c:v>
                </c:pt>
                <c:pt idx="37">
                  <c:v>3.1244999999999998</c:v>
                </c:pt>
                <c:pt idx="38">
                  <c:v>3.0345</c:v>
                </c:pt>
                <c:pt idx="39">
                  <c:v>2.7620000000000005</c:v>
                </c:pt>
                <c:pt idx="40">
                  <c:v>2.5969999999999995</c:v>
                </c:pt>
                <c:pt idx="41">
                  <c:v>2.7382500000000007</c:v>
                </c:pt>
                <c:pt idx="42">
                  <c:v>2.8590000000000004</c:v>
                </c:pt>
                <c:pt idx="43">
                  <c:v>3.0820000000000003</c:v>
                </c:pt>
                <c:pt idx="44">
                  <c:v>3.157</c:v>
                </c:pt>
                <c:pt idx="45">
                  <c:v>3.0110000000000006</c:v>
                </c:pt>
                <c:pt idx="46">
                  <c:v>3.2745000000000002</c:v>
                </c:pt>
                <c:pt idx="47">
                  <c:v>3.3695000000000004</c:v>
                </c:pt>
                <c:pt idx="48">
                  <c:v>3.7429999999999999</c:v>
                </c:pt>
                <c:pt idx="49">
                  <c:v>4.1494999999999997</c:v>
                </c:pt>
                <c:pt idx="50">
                  <c:v>4.8845000000000001</c:v>
                </c:pt>
                <c:pt idx="51">
                  <c:v>5.3230000000000004</c:v>
                </c:pt>
                <c:pt idx="52">
                  <c:v>6.1119999999999992</c:v>
                </c:pt>
                <c:pt idx="53">
                  <c:v>6.0470000000000006</c:v>
                </c:pt>
                <c:pt idx="54">
                  <c:v>5.7970000000000006</c:v>
                </c:pt>
                <c:pt idx="55">
                  <c:v>5.407</c:v>
                </c:pt>
                <c:pt idx="56">
                  <c:v>4.9945000000000004</c:v>
                </c:pt>
                <c:pt idx="57">
                  <c:v>5.2789999999999999</c:v>
                </c:pt>
                <c:pt idx="58">
                  <c:v>5.492</c:v>
                </c:pt>
                <c:pt idx="59">
                  <c:v>4.9050000000000002</c:v>
                </c:pt>
                <c:pt idx="60">
                  <c:v>5.2544999999999993</c:v>
                </c:pt>
                <c:pt idx="61">
                  <c:v>5.7082500000000005</c:v>
                </c:pt>
                <c:pt idx="62">
                  <c:v>6.5220000000000002</c:v>
                </c:pt>
                <c:pt idx="63">
                  <c:v>7.0149999999999997</c:v>
                </c:pt>
                <c:pt idx="64">
                  <c:v>7.5570000000000004</c:v>
                </c:pt>
                <c:pt idx="65">
                  <c:v>7.4603333333333337</c:v>
                </c:pt>
                <c:pt idx="66">
                  <c:v>6.577</c:v>
                </c:pt>
                <c:pt idx="67">
                  <c:v>6.6070000000000011</c:v>
                </c:pt>
                <c:pt idx="68">
                  <c:v>6.7529999999999992</c:v>
                </c:pt>
                <c:pt idx="69">
                  <c:v>6.737000000000001</c:v>
                </c:pt>
                <c:pt idx="70">
                  <c:v>6.9945000000000004</c:v>
                </c:pt>
                <c:pt idx="71">
                  <c:v>6.0890000000000004</c:v>
                </c:pt>
                <c:pt idx="72">
                  <c:v>5.7019999999999991</c:v>
                </c:pt>
                <c:pt idx="73">
                  <c:v>5.4670000000000005</c:v>
                </c:pt>
                <c:pt idx="74">
                  <c:v>4.7270000000000012</c:v>
                </c:pt>
                <c:pt idx="75">
                  <c:v>4.2045000000000012</c:v>
                </c:pt>
                <c:pt idx="76">
                  <c:v>3.9569999999999999</c:v>
                </c:pt>
                <c:pt idx="77">
                  <c:v>4.5070000000000006</c:v>
                </c:pt>
                <c:pt idx="78">
                  <c:v>5.5369999999999999</c:v>
                </c:pt>
                <c:pt idx="79">
                  <c:v>5.3319999999999999</c:v>
                </c:pt>
                <c:pt idx="80">
                  <c:v>4.9110000000000005</c:v>
                </c:pt>
                <c:pt idx="81">
                  <c:v>4.0220000000000002</c:v>
                </c:pt>
                <c:pt idx="82">
                  <c:v>3.6469999999999998</c:v>
                </c:pt>
                <c:pt idx="83">
                  <c:v>3.4445000000000001</c:v>
                </c:pt>
                <c:pt idx="84">
                  <c:v>5.907</c:v>
                </c:pt>
                <c:pt idx="85">
                  <c:v>5.2570000000000006</c:v>
                </c:pt>
                <c:pt idx="86">
                  <c:v>5.2629999999999999</c:v>
                </c:pt>
                <c:pt idx="87">
                  <c:v>4.8319999999999999</c:v>
                </c:pt>
                <c:pt idx="88">
                  <c:v>4.4750000000000005</c:v>
                </c:pt>
                <c:pt idx="89">
                  <c:v>4.9895000000000005</c:v>
                </c:pt>
                <c:pt idx="90">
                  <c:v>4.3070000000000004</c:v>
                </c:pt>
                <c:pt idx="91">
                  <c:v>4.3070000000000004</c:v>
                </c:pt>
                <c:pt idx="92">
                  <c:v>4.2619999999999996</c:v>
                </c:pt>
                <c:pt idx="93">
                  <c:v>4.1870000000000003</c:v>
                </c:pt>
                <c:pt idx="94">
                  <c:v>4.117</c:v>
                </c:pt>
                <c:pt idx="95">
                  <c:v>4.117</c:v>
                </c:pt>
                <c:pt idx="96">
                  <c:v>4.117</c:v>
                </c:pt>
                <c:pt idx="97">
                  <c:v>3.0369999999999999</c:v>
                </c:pt>
                <c:pt idx="98">
                  <c:v>3.0369999999999999</c:v>
                </c:pt>
                <c:pt idx="99">
                  <c:v>3.0369999999999999</c:v>
                </c:pt>
                <c:pt idx="100">
                  <c:v>3.0369999999999999</c:v>
                </c:pt>
                <c:pt idx="101">
                  <c:v>3.0369999999999999</c:v>
                </c:pt>
                <c:pt idx="102">
                  <c:v>3.0369999999999999</c:v>
                </c:pt>
              </c:numCache>
            </c:numRef>
          </c:val>
          <c:smooth val="0"/>
          <c:extLst>
            <c:ext xmlns:c16="http://schemas.microsoft.com/office/drawing/2014/chart" uri="{C3380CC4-5D6E-409C-BE32-E72D297353CC}">
              <c16:uniqueId val="{00000001-6436-4E72-A24C-D78E866518AD}"/>
            </c:ext>
          </c:extLst>
        </c:ser>
        <c:ser>
          <c:idx val="2"/>
          <c:order val="2"/>
          <c:tx>
            <c:v>Net Return per Gallon</c:v>
          </c:tx>
          <c:spPr>
            <a:ln w="25400">
              <a:solidFill>
                <a:srgbClr val="84B0F0"/>
              </a:solidFill>
              <a:prstDash val="solid"/>
            </a:ln>
          </c:spPr>
          <c:marker>
            <c:symbol val="none"/>
          </c:marke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[0]!Return</c:f>
              <c:numCache>
                <c:formatCode>_("$"* #,##0.00_);_("$"* \(#,##0.00\);_("$"* "-"??_);_(@_)</c:formatCode>
                <c:ptCount val="103"/>
                <c:pt idx="0">
                  <c:v>-0.10959533373664021</c:v>
                </c:pt>
                <c:pt idx="1">
                  <c:v>-7.0685333736639766E-2</c:v>
                </c:pt>
                <c:pt idx="2">
                  <c:v>6.5119167170806236E-3</c:v>
                </c:pt>
                <c:pt idx="3">
                  <c:v>0.14138898568259783</c:v>
                </c:pt>
                <c:pt idx="4">
                  <c:v>0.18154965718894944</c:v>
                </c:pt>
                <c:pt idx="5">
                  <c:v>9.0378913087316715E-2</c:v>
                </c:pt>
                <c:pt idx="6">
                  <c:v>9.6765328695301633E-2</c:v>
                </c:pt>
                <c:pt idx="7">
                  <c:v>8.8130328695301685E-2</c:v>
                </c:pt>
                <c:pt idx="8">
                  <c:v>4.3671413087316591E-2</c:v>
                </c:pt>
                <c:pt idx="9">
                  <c:v>4.2349997479331325E-2</c:v>
                </c:pt>
                <c:pt idx="10">
                  <c:v>3.6898913087317187E-2</c:v>
                </c:pt>
                <c:pt idx="11">
                  <c:v>-2.267676749344627E-2</c:v>
                </c:pt>
                <c:pt idx="12">
                  <c:v>0.14578724793305176</c:v>
                </c:pt>
                <c:pt idx="13">
                  <c:v>0.14511192579149057</c:v>
                </c:pt>
                <c:pt idx="14">
                  <c:v>0.19999334139947589</c:v>
                </c:pt>
                <c:pt idx="15">
                  <c:v>0.16488334139947547</c:v>
                </c:pt>
                <c:pt idx="16">
                  <c:v>0.20088584139947585</c:v>
                </c:pt>
                <c:pt idx="17">
                  <c:v>0.27947834139947636</c:v>
                </c:pt>
                <c:pt idx="18">
                  <c:v>0.23072834139947629</c:v>
                </c:pt>
                <c:pt idx="19">
                  <c:v>0.25526689856826046</c:v>
                </c:pt>
                <c:pt idx="20">
                  <c:v>0.21398856523492649</c:v>
                </c:pt>
                <c:pt idx="21">
                  <c:v>6.6898341399475925E-2</c:v>
                </c:pt>
                <c:pt idx="22">
                  <c:v>1.5454085501109827E-2</c:v>
                </c:pt>
                <c:pt idx="23">
                  <c:v>-9.4243836458963059E-2</c:v>
                </c:pt>
                <c:pt idx="24">
                  <c:v>1.4208985682597763E-2</c:v>
                </c:pt>
                <c:pt idx="25">
                  <c:v>0.1296479012905829</c:v>
                </c:pt>
                <c:pt idx="26">
                  <c:v>1.1430401290582815E-2</c:v>
                </c:pt>
                <c:pt idx="27">
                  <c:v>-6.9970987094176706E-3</c:v>
                </c:pt>
                <c:pt idx="28">
                  <c:v>0.10524290129058267</c:v>
                </c:pt>
                <c:pt idx="29">
                  <c:v>-2.0969258419036851E-2</c:v>
                </c:pt>
                <c:pt idx="30">
                  <c:v>4.3983913087316306E-2</c:v>
                </c:pt>
                <c:pt idx="31">
                  <c:v>4.0006417624529611E-3</c:v>
                </c:pt>
                <c:pt idx="32">
                  <c:v>-0.12485685823754755</c:v>
                </c:pt>
                <c:pt idx="33">
                  <c:v>-0.23504935823754769</c:v>
                </c:pt>
                <c:pt idx="34">
                  <c:v>-0.22860185823754753</c:v>
                </c:pt>
                <c:pt idx="35">
                  <c:v>-6.6531858237547592E-2</c:v>
                </c:pt>
                <c:pt idx="36">
                  <c:v>3.9903141762451355E-2</c:v>
                </c:pt>
                <c:pt idx="37">
                  <c:v>0.19889999747933063</c:v>
                </c:pt>
                <c:pt idx="38">
                  <c:v>0.32756999747933113</c:v>
                </c:pt>
                <c:pt idx="39">
                  <c:v>0.16077923522887794</c:v>
                </c:pt>
                <c:pt idx="40">
                  <c:v>1.9837747025609698E-2</c:v>
                </c:pt>
                <c:pt idx="41">
                  <c:v>1.0651644484775957E-2</c:v>
                </c:pt>
                <c:pt idx="42">
                  <c:v>-5.5680152248429593E-3</c:v>
                </c:pt>
                <c:pt idx="43">
                  <c:v>-2.5855152248430713E-3</c:v>
                </c:pt>
                <c:pt idx="44">
                  <c:v>-5.4899430832829221E-2</c:v>
                </c:pt>
                <c:pt idx="45">
                  <c:v>-0.24180650887275634</c:v>
                </c:pt>
                <c:pt idx="46">
                  <c:v>-0.20779109598709411</c:v>
                </c:pt>
                <c:pt idx="47">
                  <c:v>-0.32795892720306474</c:v>
                </c:pt>
                <c:pt idx="48">
                  <c:v>-0.34707167674934469</c:v>
                </c:pt>
                <c:pt idx="49">
                  <c:v>-0.26125559235733053</c:v>
                </c:pt>
                <c:pt idx="50">
                  <c:v>-0.31231309235733118</c:v>
                </c:pt>
                <c:pt idx="51">
                  <c:v>-0.70127591449889159</c:v>
                </c:pt>
                <c:pt idx="52">
                  <c:v>-0.86557517039725784</c:v>
                </c:pt>
                <c:pt idx="53">
                  <c:v>-1.0049701703972573</c:v>
                </c:pt>
                <c:pt idx="54">
                  <c:v>-1.2549176703972567</c:v>
                </c:pt>
                <c:pt idx="55">
                  <c:v>-1.2724876703972576</c:v>
                </c:pt>
                <c:pt idx="56">
                  <c:v>-1.1526022484371854</c:v>
                </c:pt>
                <c:pt idx="57">
                  <c:v>-0.99287365497076152</c:v>
                </c:pt>
                <c:pt idx="58">
                  <c:v>-0.54543140451704009</c:v>
                </c:pt>
                <c:pt idx="59">
                  <c:v>-0.71400432647711209</c:v>
                </c:pt>
                <c:pt idx="60">
                  <c:v>-0.6397025705787458</c:v>
                </c:pt>
                <c:pt idx="61">
                  <c:v>-0.79610757057874526</c:v>
                </c:pt>
                <c:pt idx="62">
                  <c:v>-0.31294882057874673</c:v>
                </c:pt>
                <c:pt idx="63">
                  <c:v>-0.46304198301068755</c:v>
                </c:pt>
                <c:pt idx="64">
                  <c:v>-0.12766190179471515</c:v>
                </c:pt>
                <c:pt idx="65">
                  <c:v>0.16395807899778259</c:v>
                </c:pt>
                <c:pt idx="66">
                  <c:v>0.34316691127243359</c:v>
                </c:pt>
                <c:pt idx="67">
                  <c:v>8.1332576880418728E-2</c:v>
                </c:pt>
                <c:pt idx="68">
                  <c:v>0.34533374248840421</c:v>
                </c:pt>
                <c:pt idx="69">
                  <c:v>0.31308149248840511</c:v>
                </c:pt>
                <c:pt idx="70">
                  <c:v>0.11936774248840543</c:v>
                </c:pt>
                <c:pt idx="71">
                  <c:v>6.3675408096390385E-2</c:v>
                </c:pt>
                <c:pt idx="72">
                  <c:v>-0.10261709190360957</c:v>
                </c:pt>
                <c:pt idx="73">
                  <c:v>-0.14966084190361073</c:v>
                </c:pt>
                <c:pt idx="74">
                  <c:v>-0.58498667311957941</c:v>
                </c:pt>
                <c:pt idx="75">
                  <c:v>-0.80186959190360874</c:v>
                </c:pt>
                <c:pt idx="76">
                  <c:v>-0.81146801068763974</c:v>
                </c:pt>
                <c:pt idx="77">
                  <c:v>-0.88086759507965251</c:v>
                </c:pt>
                <c:pt idx="78">
                  <c:v>-0.67205233010687682</c:v>
                </c:pt>
                <c:pt idx="79">
                  <c:v>-0.82986948981649622</c:v>
                </c:pt>
                <c:pt idx="80">
                  <c:v>-0.84287248981649388</c:v>
                </c:pt>
                <c:pt idx="81">
                  <c:v>-1.0807744898164948</c:v>
                </c:pt>
                <c:pt idx="82">
                  <c:v>-1.1782251613228483</c:v>
                </c:pt>
                <c:pt idx="83">
                  <c:v>-1.3118070919036096</c:v>
                </c:pt>
                <c:pt idx="84">
                  <c:v>1.4192654080963898</c:v>
                </c:pt>
                <c:pt idx="85">
                  <c:v>0.89979165809639028</c:v>
                </c:pt>
                <c:pt idx="86">
                  <c:v>0.8851533450292397</c:v>
                </c:pt>
                <c:pt idx="87">
                  <c:v>0.59494833913087319</c:v>
                </c:pt>
                <c:pt idx="88">
                  <c:v>0.34008224884049287</c:v>
                </c:pt>
                <c:pt idx="89">
                  <c:v>0.90360034230691699</c:v>
                </c:pt>
                <c:pt idx="90">
                  <c:v>3.6651435773341845E-2</c:v>
                </c:pt>
                <c:pt idx="91">
                  <c:v>0.32661617080056482</c:v>
                </c:pt>
                <c:pt idx="92">
                  <c:v>0.24324309865900329</c:v>
                </c:pt>
                <c:pt idx="93">
                  <c:v>4.5580083686227901E-2</c:v>
                </c:pt>
                <c:pt idx="94">
                  <c:v>-9.9566819671305318E-2</c:v>
                </c:pt>
                <c:pt idx="95">
                  <c:v>0.13333377697116333</c:v>
                </c:pt>
                <c:pt idx="96">
                  <c:v>3.1154424884049625E-2</c:v>
                </c:pt>
                <c:pt idx="97">
                  <c:v>-1.2043850751159511</c:v>
                </c:pt>
                <c:pt idx="98">
                  <c:v>-1.0039513251159509</c:v>
                </c:pt>
                <c:pt idx="99">
                  <c:v>-1.3754350751159512</c:v>
                </c:pt>
                <c:pt idx="100">
                  <c:v>-1.4862402230288376</c:v>
                </c:pt>
                <c:pt idx="101">
                  <c:v>-1.574506828745716</c:v>
                </c:pt>
                <c:pt idx="102">
                  <c:v>-1.9994486519459569</c:v>
                </c:pt>
              </c:numCache>
            </c:numRef>
          </c:val>
          <c:smooth val="0"/>
          <c:extLst>
            <c:ext xmlns:c16="http://schemas.microsoft.com/office/drawing/2014/chart" uri="{C3380CC4-5D6E-409C-BE32-E72D297353CC}">
              <c16:uniqueId val="{00000002-6436-4E72-A24C-D78E866518AD}"/>
            </c:ext>
          </c:extLst>
        </c:ser>
        <c:dLbls>
          <c:showLegendKey val="0"/>
          <c:showVal val="0"/>
          <c:showCatName val="0"/>
          <c:showSerName val="0"/>
          <c:showPercent val="0"/>
          <c:showBubbleSize val="0"/>
        </c:dLbls>
        <c:smooth val="0"/>
        <c:axId val="233419376"/>
        <c:axId val="233419936"/>
      </c:lineChart>
      <c:dateAx>
        <c:axId val="233419376"/>
        <c:scaling>
          <c:orientation val="minMax"/>
        </c:scaling>
        <c:delete val="0"/>
        <c:axPos val="b"/>
        <c:numFmt formatCode="mmm\-yy" sourceLinked="0"/>
        <c:majorTickMark val="out"/>
        <c:minorTickMark val="none"/>
        <c:tickLblPos val="nextTo"/>
        <c:spPr>
          <a:ln w="3175">
            <a:solidFill>
              <a:srgbClr val="000000"/>
            </a:solidFill>
            <a:prstDash val="solid"/>
          </a:ln>
        </c:spPr>
        <c:txPr>
          <a:bodyPr rot="-2700000" vert="horz"/>
          <a:lstStyle/>
          <a:p>
            <a:pPr>
              <a:defRPr sz="1500" b="0" i="0" u="none" strike="noStrike" baseline="0">
                <a:solidFill>
                  <a:srgbClr val="000000"/>
                </a:solidFill>
                <a:latin typeface="Calibri"/>
                <a:ea typeface="Calibri"/>
                <a:cs typeface="Calibri"/>
              </a:defRPr>
            </a:pPr>
            <a:endParaRPr lang="en-US"/>
          </a:p>
        </c:txPr>
        <c:crossAx val="233419936"/>
        <c:crosses val="autoZero"/>
        <c:auto val="1"/>
        <c:lblOffset val="100"/>
        <c:baseTimeUnit val="months"/>
        <c:majorUnit val="4"/>
        <c:majorTimeUnit val="months"/>
        <c:minorUnit val="1"/>
        <c:minorTimeUnit val="months"/>
      </c:dateAx>
      <c:valAx>
        <c:axId val="233419936"/>
        <c:scaling>
          <c:orientation val="minMax"/>
        </c:scaling>
        <c:delete val="0"/>
        <c:axPos val="l"/>
        <c:majorGridlines>
          <c:spPr>
            <a:ln w="3175">
              <a:solidFill>
                <a:srgbClr val="000000"/>
              </a:solidFill>
              <a:prstDash val="solid"/>
            </a:ln>
          </c:spPr>
        </c:majorGridlines>
        <c:title>
          <c:tx>
            <c:rich>
              <a:bodyPr/>
              <a:lstStyle/>
              <a:p>
                <a:pPr>
                  <a:defRPr sz="1600" b="1" i="0" u="none" strike="noStrike" baseline="0">
                    <a:solidFill>
                      <a:srgbClr val="000000"/>
                    </a:solidFill>
                    <a:latin typeface="Calibri"/>
                    <a:ea typeface="Calibri"/>
                    <a:cs typeface="Calibri"/>
                  </a:defRPr>
                </a:pPr>
                <a:r>
                  <a:rPr lang="en-US" sz="1600" b="1" i="0" baseline="0"/>
                  <a:t>$</a:t>
                </a:r>
                <a:r>
                  <a:rPr lang="en-US"/>
                  <a:t> per gallon</a:t>
                </a:r>
              </a:p>
            </c:rich>
          </c:tx>
          <c:layout>
            <c:manualLayout>
              <c:xMode val="edge"/>
              <c:yMode val="edge"/>
              <c:x val="6.6592510196514703E-3"/>
              <c:y val="0.41109304053850798"/>
            </c:manualLayout>
          </c:layout>
          <c:overlay val="0"/>
          <c:spPr>
            <a:noFill/>
            <a:ln w="25400">
              <a:noFill/>
            </a:ln>
          </c:spPr>
        </c:title>
        <c:numFmt formatCode="_(&quot;$&quot;* #,##0.00_);_(&quot;$&quot;* \(#,##0.00\);_(&quot;$&quot;* &quot;-&quot;??_);_(@_)"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Calibri"/>
                <a:ea typeface="Calibri"/>
                <a:cs typeface="Calibri"/>
              </a:defRPr>
            </a:pPr>
            <a:endParaRPr lang="en-US"/>
          </a:p>
        </c:txPr>
        <c:crossAx val="233419376"/>
        <c:crosses val="autoZero"/>
        <c:crossBetween val="midCat"/>
      </c:valAx>
      <c:spPr>
        <a:solidFill>
          <a:srgbClr val="FFFFFF"/>
        </a:solidFill>
        <a:ln w="12700">
          <a:solidFill>
            <a:srgbClr val="808080"/>
          </a:solidFill>
          <a:prstDash val="solid"/>
        </a:ln>
      </c:spPr>
    </c:plotArea>
    <c:legend>
      <c:legendPos val="r"/>
      <c:legendEntry>
        <c:idx val="0"/>
        <c:txPr>
          <a:bodyPr/>
          <a:lstStyle/>
          <a:p>
            <a:pPr>
              <a:defRPr sz="1600" b="0" i="0" u="none" strike="noStrike" baseline="0">
                <a:solidFill>
                  <a:srgbClr val="000000"/>
                </a:solidFill>
                <a:latin typeface="Calibri"/>
                <a:ea typeface="Calibri"/>
                <a:cs typeface="Calibri"/>
              </a:defRPr>
            </a:pPr>
            <a:endParaRPr lang="en-US"/>
          </a:p>
        </c:txPr>
      </c:legendEntry>
      <c:legendEntry>
        <c:idx val="1"/>
        <c:txPr>
          <a:bodyPr/>
          <a:lstStyle/>
          <a:p>
            <a:pPr>
              <a:defRPr sz="1600" b="0" i="0" u="none" strike="noStrike" baseline="0">
                <a:solidFill>
                  <a:srgbClr val="000000"/>
                </a:solidFill>
                <a:latin typeface="Calibri"/>
                <a:ea typeface="Calibri"/>
                <a:cs typeface="Calibri"/>
              </a:defRPr>
            </a:pPr>
            <a:endParaRPr lang="en-US"/>
          </a:p>
        </c:txPr>
      </c:legendEntry>
      <c:legendEntry>
        <c:idx val="2"/>
        <c:txPr>
          <a:bodyPr/>
          <a:lstStyle/>
          <a:p>
            <a:pPr>
              <a:defRPr sz="1600" b="0" i="0" u="none" strike="noStrike" baseline="0">
                <a:solidFill>
                  <a:srgbClr val="000000"/>
                </a:solidFill>
                <a:latin typeface="Calibri"/>
                <a:ea typeface="Calibri"/>
                <a:cs typeface="Calibri"/>
              </a:defRPr>
            </a:pPr>
            <a:endParaRPr lang="en-US"/>
          </a:p>
        </c:txPr>
      </c:legendEntry>
      <c:layout>
        <c:manualLayout>
          <c:xMode val="edge"/>
          <c:yMode val="edge"/>
          <c:x val="0.111953494816081"/>
          <c:y val="0.93324604473540596"/>
          <c:w val="0.83077562518761405"/>
          <c:h val="4.3193766082022099E-2"/>
        </c:manualLayout>
      </c:layout>
      <c:overlay val="0"/>
      <c:spPr>
        <a:solidFill>
          <a:srgbClr val="FFFFFF"/>
        </a:solidFill>
        <a:ln w="3175">
          <a:solidFill>
            <a:srgbClr val="000000"/>
          </a:solidFill>
          <a:prstDash val="solid"/>
        </a:ln>
      </c:spPr>
      <c:txPr>
        <a:bodyPr/>
        <a:lstStyle/>
        <a:p>
          <a:pPr>
            <a:defRPr sz="1600" b="0" i="0" u="none" strike="noStrike" baseline="0">
              <a:solidFill>
                <a:srgbClr val="000000"/>
              </a:solidFill>
              <a:latin typeface="Calibri"/>
              <a:ea typeface="Calibri"/>
              <a:cs typeface="Calibri"/>
            </a:defRPr>
          </a:pPr>
          <a:endParaRPr lang="en-US"/>
        </a:p>
      </c:txPr>
    </c:legend>
    <c:plotVisOnly val="1"/>
    <c:dispBlanksAs val="zero"/>
    <c:showDLblsOverMax val="0"/>
  </c:chart>
  <c:spPr>
    <a:solidFill>
      <a:schemeClr val="accent3">
        <a:alpha val="50000"/>
      </a:schemeClr>
    </a:solidFill>
    <a:ln w="3175">
      <a:solidFill>
        <a:srgbClr val="83B145"/>
      </a:solidFill>
      <a:prstDash val="solid"/>
    </a:ln>
  </c:spPr>
  <c:txPr>
    <a:bodyPr/>
    <a:lstStyle/>
    <a:p>
      <a:pPr>
        <a:defRPr sz="14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protection>
    <c:chartObject val="0"/>
    <c:data val="0"/>
    <c:formatting val="0"/>
    <c:selection val="0"/>
    <c:userInterface val="0"/>
  </c:protection>
  <c:chart>
    <c:autoTitleDeleted val="0"/>
    <c:plotArea>
      <c:layout/>
      <c:barChart>
        <c:barDir val="col"/>
        <c:grouping val="clustered"/>
        <c:varyColors val="0"/>
        <c:dLbls>
          <c:showLegendKey val="0"/>
          <c:showVal val="0"/>
          <c:showCatName val="0"/>
          <c:showSerName val="0"/>
          <c:showPercent val="0"/>
          <c:showBubbleSize val="0"/>
        </c:dLbls>
        <c:gapWidth val="150"/>
        <c:axId val="233422176"/>
        <c:axId val="233533536"/>
      </c:barChart>
      <c:catAx>
        <c:axId val="233422176"/>
        <c:scaling>
          <c:orientation val="minMax"/>
        </c:scaling>
        <c:delete val="0"/>
        <c:axPos val="b"/>
        <c:majorTickMark val="out"/>
        <c:minorTickMark val="none"/>
        <c:tickLblPos val="nextTo"/>
        <c:crossAx val="233533536"/>
        <c:crosses val="autoZero"/>
        <c:auto val="1"/>
        <c:lblAlgn val="ctr"/>
        <c:lblOffset val="100"/>
        <c:noMultiLvlLbl val="0"/>
      </c:catAx>
      <c:valAx>
        <c:axId val="233533536"/>
        <c:scaling>
          <c:orientation val="minMax"/>
        </c:scaling>
        <c:delete val="0"/>
        <c:axPos val="l"/>
        <c:majorGridlines/>
        <c:majorTickMark val="out"/>
        <c:minorTickMark val="none"/>
        <c:tickLblPos val="nextTo"/>
        <c:crossAx val="233422176"/>
        <c:crosses val="autoZero"/>
        <c:crossBetween val="between"/>
      </c:valAx>
    </c:plotArea>
    <c:legend>
      <c:legendPos val="r"/>
      <c:overlay val="0"/>
    </c:legend>
    <c:plotVisOnly val="1"/>
    <c:dispBlanksAs val="gap"/>
    <c:showDLblsOverMax val="0"/>
  </c:chart>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000000"/>
                </a:solidFill>
                <a:latin typeface="Calibri"/>
                <a:ea typeface="Calibri"/>
                <a:cs typeface="Calibri"/>
              </a:defRPr>
            </a:pPr>
            <a:r>
              <a:rPr lang="en-US" sz="2000" b="1" i="0" u="none" strike="noStrike" baseline="0">
                <a:solidFill>
                  <a:srgbClr val="000000"/>
                </a:solidFill>
                <a:latin typeface="Calibri"/>
                <a:cs typeface="Calibri"/>
              </a:rPr>
              <a:t>Percent Return on Equity</a:t>
            </a:r>
          </a:p>
          <a:p>
            <a:pPr>
              <a:defRPr sz="1400" b="0" i="0" u="none" strike="noStrike" baseline="0">
                <a:solidFill>
                  <a:srgbClr val="000000"/>
                </a:solidFill>
                <a:latin typeface="Calibri"/>
                <a:ea typeface="Calibri"/>
                <a:cs typeface="Calibri"/>
              </a:defRPr>
            </a:pPr>
            <a:r>
              <a:rPr lang="en-US" sz="1800" b="0" i="0" u="none" strike="noStrike" baseline="0">
                <a:solidFill>
                  <a:srgbClr val="000000"/>
                </a:solidFill>
                <a:latin typeface="Calibri"/>
                <a:cs typeface="Calibri"/>
              </a:rPr>
              <a:t>(annualized basis) (2017 to present)</a:t>
            </a:r>
            <a:endParaRPr lang="en-US" sz="1800" baseline="0"/>
          </a:p>
        </c:rich>
      </c:tx>
      <c:layout>
        <c:manualLayout>
          <c:xMode val="edge"/>
          <c:yMode val="edge"/>
          <c:x val="0.34210435366849901"/>
          <c:y val="9.1590042070429506E-3"/>
        </c:manualLayout>
      </c:layout>
      <c:overlay val="0"/>
      <c:spPr>
        <a:noFill/>
        <a:ln w="25400">
          <a:noFill/>
        </a:ln>
      </c:spPr>
    </c:title>
    <c:autoTitleDeleted val="0"/>
    <c:plotArea>
      <c:layout>
        <c:manualLayout>
          <c:layoutTarget val="inner"/>
          <c:xMode val="edge"/>
          <c:yMode val="edge"/>
          <c:x val="0.108647331840118"/>
          <c:y val="0.106819030469104"/>
          <c:w val="0.87623478883321404"/>
          <c:h val="0.79973821989528804"/>
        </c:manualLayout>
      </c:layout>
      <c:lineChart>
        <c:grouping val="standard"/>
        <c:varyColors val="0"/>
        <c:ser>
          <c:idx val="0"/>
          <c:order val="0"/>
          <c:spPr>
            <a:ln w="25400">
              <a:solidFill>
                <a:srgbClr val="000080"/>
              </a:solidFill>
              <a:prstDash val="solid"/>
            </a:ln>
          </c:spPr>
          <c:marker>
            <c:symbol val="none"/>
          </c:marke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[0]!returnonequity</c:f>
              <c:numCache>
                <c:formatCode>0%</c:formatCode>
                <c:ptCount val="103"/>
                <c:pt idx="0">
                  <c:v>-0.13990893668507293</c:v>
                </c:pt>
                <c:pt idx="1">
                  <c:v>-9.0236596259540794E-2</c:v>
                </c:pt>
                <c:pt idx="2">
                  <c:v>8.3130851707412818E-3</c:v>
                </c:pt>
                <c:pt idx="3">
                  <c:v>0.18049657746714623</c:v>
                </c:pt>
                <c:pt idx="4">
                  <c:v>0.23176551981568022</c:v>
                </c:pt>
                <c:pt idx="5">
                  <c:v>0.11537733585614905</c:v>
                </c:pt>
                <c:pt idx="6">
                  <c:v>0.12353020684506673</c:v>
                </c:pt>
                <c:pt idx="7">
                  <c:v>0.11250680258974739</c:v>
                </c:pt>
                <c:pt idx="8">
                  <c:v>5.5750740111468154E-2</c:v>
                </c:pt>
                <c:pt idx="9">
                  <c:v>5.4063826569358223E-2</c:v>
                </c:pt>
                <c:pt idx="10">
                  <c:v>4.7104995430617344E-2</c:v>
                </c:pt>
                <c:pt idx="11">
                  <c:v>-2.8949064885249669E-2</c:v>
                </c:pt>
                <c:pt idx="12">
                  <c:v>0.18611138034006558</c:v>
                </c:pt>
                <c:pt idx="13">
                  <c:v>0.18524926696785998</c:v>
                </c:pt>
                <c:pt idx="14">
                  <c:v>0.25531064859507602</c:v>
                </c:pt>
                <c:pt idx="15">
                  <c:v>0.21048937199933043</c:v>
                </c:pt>
                <c:pt idx="16">
                  <c:v>0.25645001029720366</c:v>
                </c:pt>
                <c:pt idx="17">
                  <c:v>0.35678086136103365</c:v>
                </c:pt>
                <c:pt idx="18">
                  <c:v>0.29454681880784189</c:v>
                </c:pt>
                <c:pt idx="19">
                  <c:v>0.32587263647011955</c:v>
                </c:pt>
                <c:pt idx="20">
                  <c:v>0.27317689178926791</c:v>
                </c:pt>
                <c:pt idx="21">
                  <c:v>8.5402137956778604E-2</c:v>
                </c:pt>
                <c:pt idx="22">
                  <c:v>1.972861978865096E-2</c:v>
                </c:pt>
                <c:pt idx="23">
                  <c:v>-0.12031128058591004</c:v>
                </c:pt>
                <c:pt idx="24">
                  <c:v>1.8139130658635021E-2</c:v>
                </c:pt>
                <c:pt idx="25">
                  <c:v>0.16550795909436117</c:v>
                </c:pt>
                <c:pt idx="26">
                  <c:v>1.4592001647552061E-2</c:v>
                </c:pt>
                <c:pt idx="27">
                  <c:v>-8.932466437554366E-3</c:v>
                </c:pt>
                <c:pt idx="28">
                  <c:v>0.13435263994542429</c:v>
                </c:pt>
                <c:pt idx="29">
                  <c:v>-2.6769266066855382E-2</c:v>
                </c:pt>
                <c:pt idx="30">
                  <c:v>5.6149676281680799E-2</c:v>
                </c:pt>
                <c:pt idx="31">
                  <c:v>5.1072022499392732E-3</c:v>
                </c:pt>
                <c:pt idx="32">
                  <c:v>-0.1593917339202737</c:v>
                </c:pt>
                <c:pt idx="33">
                  <c:v>-0.30006301051601869</c:v>
                </c:pt>
                <c:pt idx="34">
                  <c:v>-0.29183215945218838</c:v>
                </c:pt>
                <c:pt idx="35">
                  <c:v>-8.4934287111763526E-2</c:v>
                </c:pt>
                <c:pt idx="36">
                  <c:v>5.0940180973341943E-2</c:v>
                </c:pt>
                <c:pt idx="37">
                  <c:v>0.25391489039914511</c:v>
                </c:pt>
                <c:pt idx="38">
                  <c:v>0.41817446486723125</c:v>
                </c:pt>
                <c:pt idx="39">
                  <c:v>0.20525008752622656</c:v>
                </c:pt>
                <c:pt idx="40">
                  <c:v>2.5324783436948124E-2</c:v>
                </c:pt>
                <c:pt idx="41">
                  <c:v>1.3597844023117764E-2</c:v>
                </c:pt>
                <c:pt idx="42">
                  <c:v>-7.1081045423527353E-3</c:v>
                </c:pt>
                <c:pt idx="43">
                  <c:v>-3.3006577338422507E-3</c:v>
                </c:pt>
                <c:pt idx="44">
                  <c:v>-7.0084379786590587E-2</c:v>
                </c:pt>
                <c:pt idx="45">
                  <c:v>-0.30868916026309262</c:v>
                </c:pt>
                <c:pt idx="46">
                  <c:v>-0.2652652289196939</c:v>
                </c:pt>
                <c:pt idx="47">
                  <c:v>-0.41867097089752886</c:v>
                </c:pt>
                <c:pt idx="48">
                  <c:v>-0.44307022563746123</c:v>
                </c:pt>
                <c:pt idx="49">
                  <c:v>-0.33351777747744188</c:v>
                </c:pt>
                <c:pt idx="50">
                  <c:v>-0.39869756471148515</c:v>
                </c:pt>
                <c:pt idx="51">
                  <c:v>-0.89524584829645626</c:v>
                </c:pt>
                <c:pt idx="52">
                  <c:v>-1.1049895792305406</c:v>
                </c:pt>
                <c:pt idx="53">
                  <c:v>-1.2829406430603272</c:v>
                </c:pt>
                <c:pt idx="54">
                  <c:v>-1.6020225579539435</c:v>
                </c:pt>
                <c:pt idx="55">
                  <c:v>-1.6244523451879886</c:v>
                </c:pt>
                <c:pt idx="56">
                  <c:v>-1.4714071256644918</c:v>
                </c:pt>
                <c:pt idx="57">
                  <c:v>-1.267498282941397</c:v>
                </c:pt>
                <c:pt idx="58">
                  <c:v>-0.69629541002175288</c:v>
                </c:pt>
                <c:pt idx="59">
                  <c:v>-0.91149488486439723</c:v>
                </c:pt>
                <c:pt idx="60">
                  <c:v>-0.81664157946223059</c:v>
                </c:pt>
                <c:pt idx="61">
                  <c:v>-1.0163075369090377</c:v>
                </c:pt>
                <c:pt idx="62">
                  <c:v>-0.3995091326537169</c:v>
                </c:pt>
                <c:pt idx="63">
                  <c:v>-0.5911174251200273</c:v>
                </c:pt>
                <c:pt idx="64">
                  <c:v>-0.16297264058899985</c:v>
                </c:pt>
                <c:pt idx="65">
                  <c:v>0.20930818595461634</c:v>
                </c:pt>
                <c:pt idx="66">
                  <c:v>0.43808541864566014</c:v>
                </c:pt>
                <c:pt idx="67">
                  <c:v>0.10382882154947189</c:v>
                </c:pt>
                <c:pt idx="68">
                  <c:v>0.44085158615540876</c:v>
                </c:pt>
                <c:pt idx="69">
                  <c:v>0.3996785010490283</c:v>
                </c:pt>
                <c:pt idx="70">
                  <c:v>0.15238435211285659</c:v>
                </c:pt>
                <c:pt idx="71">
                  <c:v>8.1287755016669516E-2</c:v>
                </c:pt>
                <c:pt idx="72">
                  <c:v>-0.13100054285567239</c:v>
                </c:pt>
                <c:pt idx="73">
                  <c:v>-0.19105639391950113</c:v>
                </c:pt>
                <c:pt idx="74">
                  <c:v>-0.74679149759946384</c:v>
                </c:pt>
                <c:pt idx="75">
                  <c:v>-1.023663308813118</c:v>
                </c:pt>
                <c:pt idx="76">
                  <c:v>-1.0359166093884753</c:v>
                </c:pt>
                <c:pt idx="77">
                  <c:v>-1.1245118235059388</c:v>
                </c:pt>
                <c:pt idx="78">
                  <c:v>-0.85793914481729039</c:v>
                </c:pt>
                <c:pt idx="79">
                  <c:v>-1.0594078593402074</c:v>
                </c:pt>
                <c:pt idx="80">
                  <c:v>-1.0760074338082912</c:v>
                </c:pt>
                <c:pt idx="81">
                  <c:v>-1.3797121146593556</c:v>
                </c:pt>
                <c:pt idx="82">
                  <c:v>-1.5041172272206558</c:v>
                </c:pt>
                <c:pt idx="83">
                  <c:v>-1.6746473513663109</c:v>
                </c:pt>
                <c:pt idx="84">
                  <c:v>1.8118281805485827</c:v>
                </c:pt>
                <c:pt idx="85">
                  <c:v>1.1486702018251804</c:v>
                </c:pt>
                <c:pt idx="86">
                  <c:v>1.1299829936543491</c:v>
                </c:pt>
                <c:pt idx="87">
                  <c:v>0.75950851803941177</c:v>
                </c:pt>
                <c:pt idx="88">
                  <c:v>0.43414755171126657</c:v>
                </c:pt>
                <c:pt idx="89">
                  <c:v>1.1535323518811706</c:v>
                </c:pt>
                <c:pt idx="90">
                  <c:v>4.678906694469058E-2</c:v>
                </c:pt>
                <c:pt idx="91">
                  <c:v>0.41695681378795418</c:v>
                </c:pt>
                <c:pt idx="92">
                  <c:v>0.31052310467106825</c:v>
                </c:pt>
                <c:pt idx="93">
                  <c:v>5.8187340876035956E-2</c:v>
                </c:pt>
                <c:pt idx="94">
                  <c:v>-0.12710657830379415</c:v>
                </c:pt>
                <c:pt idx="95">
                  <c:v>0.17021333230361213</c:v>
                </c:pt>
                <c:pt idx="96">
                  <c:v>3.9771606234956243E-2</c:v>
                </c:pt>
                <c:pt idx="97">
                  <c:v>-1.5375128618501508</c:v>
                </c:pt>
                <c:pt idx="98">
                  <c:v>-1.2816399895097241</c:v>
                </c:pt>
                <c:pt idx="99">
                  <c:v>-1.7558745639778091</c:v>
                </c:pt>
                <c:pt idx="100">
                  <c:v>-1.8973279442921323</c:v>
                </c:pt>
                <c:pt idx="101">
                  <c:v>-2.0100087175477213</c:v>
                </c:pt>
                <c:pt idx="102">
                  <c:v>-2.5524876407820738</c:v>
                </c:pt>
              </c:numCache>
            </c:numRef>
          </c:val>
          <c:smooth val="0"/>
          <c:extLst>
            <c:ext xmlns:c16="http://schemas.microsoft.com/office/drawing/2014/chart" uri="{C3380CC4-5D6E-409C-BE32-E72D297353CC}">
              <c16:uniqueId val="{00000000-2015-4DF1-B5D6-6451E86689D9}"/>
            </c:ext>
          </c:extLst>
        </c:ser>
        <c:dLbls>
          <c:showLegendKey val="0"/>
          <c:showVal val="0"/>
          <c:showCatName val="0"/>
          <c:showSerName val="0"/>
          <c:showPercent val="0"/>
          <c:showBubbleSize val="0"/>
        </c:dLbls>
        <c:smooth val="0"/>
        <c:axId val="233535776"/>
        <c:axId val="233536336"/>
      </c:lineChart>
      <c:dateAx>
        <c:axId val="233535776"/>
        <c:scaling>
          <c:orientation val="minMax"/>
        </c:scaling>
        <c:delete val="0"/>
        <c:axPos val="b"/>
        <c:numFmt formatCode="mmm\-yy" sourceLinked="0"/>
        <c:majorTickMark val="out"/>
        <c:minorTickMark val="none"/>
        <c:tickLblPos val="nextTo"/>
        <c:spPr>
          <a:ln w="3175">
            <a:solidFill>
              <a:srgbClr val="000000"/>
            </a:solidFill>
            <a:prstDash val="solid"/>
          </a:ln>
        </c:spPr>
        <c:txPr>
          <a:bodyPr rot="-4500000" vert="horz"/>
          <a:lstStyle/>
          <a:p>
            <a:pPr>
              <a:defRPr sz="1500" b="0" i="0" u="none" strike="noStrike" baseline="0">
                <a:solidFill>
                  <a:srgbClr val="000000"/>
                </a:solidFill>
                <a:latin typeface="Calibri"/>
                <a:ea typeface="Calibri"/>
                <a:cs typeface="Calibri"/>
              </a:defRPr>
            </a:pPr>
            <a:endParaRPr lang="en-US"/>
          </a:p>
        </c:txPr>
        <c:crossAx val="233536336"/>
        <c:crosses val="autoZero"/>
        <c:auto val="1"/>
        <c:lblOffset val="100"/>
        <c:baseTimeUnit val="days"/>
        <c:majorUnit val="4"/>
        <c:majorTimeUnit val="months"/>
        <c:minorUnit val="3"/>
        <c:minorTimeUnit val="days"/>
      </c:dateAx>
      <c:valAx>
        <c:axId val="233536336"/>
        <c:scaling>
          <c:orientation val="minMax"/>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Calibri"/>
                <a:ea typeface="Calibri"/>
                <a:cs typeface="Calibri"/>
              </a:defRPr>
            </a:pPr>
            <a:endParaRPr lang="en-US"/>
          </a:p>
        </c:txPr>
        <c:crossAx val="233535776"/>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3">
        <a:alpha val="50000"/>
      </a:schemeClr>
    </a:solidFill>
    <a:ln w="3175">
      <a:solidFill>
        <a:srgbClr val="83B145"/>
      </a:solidFill>
      <a:prstDash val="solid"/>
    </a:ln>
  </c:spPr>
  <c:txPr>
    <a:bodyPr/>
    <a:lstStyle/>
    <a:p>
      <a:pPr>
        <a:defRPr sz="14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protection>
    <c:chartObject val="0"/>
    <c:data val="0"/>
    <c:formatting val="0"/>
    <c:selection val="0"/>
    <c:userInterface val="0"/>
  </c:protection>
  <c:chart>
    <c:autoTitleDeleted val="0"/>
    <c:plotArea>
      <c:layout/>
      <c:barChart>
        <c:barDir val="col"/>
        <c:grouping val="clustered"/>
        <c:varyColors val="0"/>
        <c:dLbls>
          <c:showLegendKey val="0"/>
          <c:showVal val="0"/>
          <c:showCatName val="0"/>
          <c:showSerName val="0"/>
          <c:showPercent val="0"/>
          <c:showBubbleSize val="0"/>
        </c:dLbls>
        <c:gapWidth val="150"/>
        <c:axId val="233745040"/>
        <c:axId val="233745600"/>
      </c:barChart>
      <c:catAx>
        <c:axId val="233745040"/>
        <c:scaling>
          <c:orientation val="minMax"/>
        </c:scaling>
        <c:delete val="0"/>
        <c:axPos val="b"/>
        <c:majorTickMark val="out"/>
        <c:minorTickMark val="none"/>
        <c:tickLblPos val="nextTo"/>
        <c:crossAx val="233745600"/>
        <c:crosses val="autoZero"/>
        <c:auto val="1"/>
        <c:lblAlgn val="ctr"/>
        <c:lblOffset val="100"/>
        <c:noMultiLvlLbl val="0"/>
      </c:catAx>
      <c:valAx>
        <c:axId val="233745600"/>
        <c:scaling>
          <c:orientation val="minMax"/>
        </c:scaling>
        <c:delete val="0"/>
        <c:axPos val="l"/>
        <c:majorGridlines/>
        <c:majorTickMark val="out"/>
        <c:minorTickMark val="none"/>
        <c:tickLblPos val="nextTo"/>
        <c:crossAx val="233745040"/>
        <c:crosses val="autoZero"/>
        <c:crossBetween val="between"/>
      </c:valAx>
    </c:plotArea>
    <c:legend>
      <c:legendPos val="r"/>
      <c:overlay val="0"/>
    </c:legend>
    <c:plotVisOnly val="1"/>
    <c:dispBlanksAs val="gap"/>
    <c:showDLblsOverMax val="0"/>
  </c:chart>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n-US" sz="2000" b="1" i="0" u="none" strike="noStrike" baseline="0">
                <a:solidFill>
                  <a:srgbClr val="000000"/>
                </a:solidFill>
                <a:latin typeface="Calibri"/>
                <a:cs typeface="Calibri"/>
              </a:rPr>
              <a:t>Biodiesel Breakeven and Biodiesel Price</a:t>
            </a:r>
          </a:p>
          <a:p>
            <a:pPr>
              <a:defRPr sz="1000" b="0" i="0" u="none" strike="noStrike" baseline="0">
                <a:solidFill>
                  <a:srgbClr val="000000"/>
                </a:solidFill>
                <a:latin typeface="Calibri"/>
                <a:ea typeface="Calibri"/>
                <a:cs typeface="Calibri"/>
              </a:defRPr>
            </a:pPr>
            <a:r>
              <a:rPr lang="en-US" sz="1400" b="0" i="0" u="none" strike="noStrike" baseline="0">
                <a:solidFill>
                  <a:srgbClr val="000000"/>
                </a:solidFill>
                <a:latin typeface="Calibri"/>
                <a:cs typeface="Calibri"/>
              </a:rPr>
              <a:t>(Biodiesel Breakeven = total cost less glycerin returns) (2017 to present)</a:t>
            </a:r>
            <a:endParaRPr lang="en-US" sz="1400"/>
          </a:p>
        </c:rich>
      </c:tx>
      <c:layout>
        <c:manualLayout>
          <c:xMode val="edge"/>
          <c:yMode val="edge"/>
          <c:x val="0.24121331424480999"/>
          <c:y val="2.93022747156606E-2"/>
        </c:manualLayout>
      </c:layout>
      <c:overlay val="0"/>
      <c:spPr>
        <a:noFill/>
        <a:ln w="25400">
          <a:noFill/>
        </a:ln>
      </c:spPr>
    </c:title>
    <c:autoTitleDeleted val="0"/>
    <c:plotArea>
      <c:layout>
        <c:manualLayout>
          <c:layoutTarget val="inner"/>
          <c:xMode val="edge"/>
          <c:yMode val="edge"/>
          <c:x val="0.111961432267039"/>
          <c:y val="0.24064894096439901"/>
          <c:w val="0.87169972265051798"/>
          <c:h val="0.42992338891392501"/>
        </c:manualLayout>
      </c:layout>
      <c:lineChart>
        <c:grouping val="standard"/>
        <c:varyColors val="0"/>
        <c:ser>
          <c:idx val="0"/>
          <c:order val="0"/>
          <c:tx>
            <c:v>Biodiesel Breakeven</c:v>
          </c:tx>
          <c:spPr>
            <a:ln w="25400">
              <a:solidFill>
                <a:srgbClr val="000080"/>
              </a:solidFill>
              <a:prstDash val="solid"/>
            </a:ln>
          </c:spPr>
          <c:marker>
            <c:symbol val="none"/>
          </c:marke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[0]!Biodieselbreakeven</c:f>
              <c:numCache>
                <c:formatCode>_("$"* #,##0.00_);_("$"* \(#,##0.00\);_("$"* "-"??_);_(@_)</c:formatCode>
                <c:ptCount val="103"/>
                <c:pt idx="0">
                  <c:v>3.2595953337366401</c:v>
                </c:pt>
                <c:pt idx="1">
                  <c:v>3.1306853337366398</c:v>
                </c:pt>
                <c:pt idx="2">
                  <c:v>3.0734880832829194</c:v>
                </c:pt>
                <c:pt idx="3">
                  <c:v>2.928611014317402</c:v>
                </c:pt>
                <c:pt idx="4">
                  <c:v>3.0284503428110505</c:v>
                </c:pt>
                <c:pt idx="5">
                  <c:v>3.0496210869126834</c:v>
                </c:pt>
                <c:pt idx="6">
                  <c:v>3.1432346713046986</c:v>
                </c:pt>
                <c:pt idx="7">
                  <c:v>3.1618696713046983</c:v>
                </c:pt>
                <c:pt idx="8">
                  <c:v>3.2133285869126835</c:v>
                </c:pt>
                <c:pt idx="9">
                  <c:v>3.1376500025206688</c:v>
                </c:pt>
                <c:pt idx="10">
                  <c:v>3.1918510869126835</c:v>
                </c:pt>
                <c:pt idx="11">
                  <c:v>3.1186767674934464</c:v>
                </c:pt>
                <c:pt idx="12">
                  <c:v>3.1142127520669489</c:v>
                </c:pt>
                <c:pt idx="13">
                  <c:v>3.0348880742085096</c:v>
                </c:pt>
                <c:pt idx="14">
                  <c:v>3.0170066586005242</c:v>
                </c:pt>
                <c:pt idx="15">
                  <c:v>2.9876166586005244</c:v>
                </c:pt>
                <c:pt idx="16">
                  <c:v>2.9128641586005242</c:v>
                </c:pt>
                <c:pt idx="17">
                  <c:v>2.846521658600524</c:v>
                </c:pt>
                <c:pt idx="18">
                  <c:v>2.7855216586005236</c:v>
                </c:pt>
                <c:pt idx="19">
                  <c:v>2.8137331014317395</c:v>
                </c:pt>
                <c:pt idx="20">
                  <c:v>2.82767810143174</c:v>
                </c:pt>
                <c:pt idx="21">
                  <c:v>2.9331016586005241</c:v>
                </c:pt>
                <c:pt idx="22">
                  <c:v>2.8545459144988903</c:v>
                </c:pt>
                <c:pt idx="23">
                  <c:v>2.8942438364589633</c:v>
                </c:pt>
                <c:pt idx="24">
                  <c:v>2.8657910143174021</c:v>
                </c:pt>
                <c:pt idx="25">
                  <c:v>2.9328520987094171</c:v>
                </c:pt>
                <c:pt idx="26">
                  <c:v>2.8605695987094171</c:v>
                </c:pt>
                <c:pt idx="27">
                  <c:v>2.7769970987094172</c:v>
                </c:pt>
                <c:pt idx="28">
                  <c:v>2.6927570987094169</c:v>
                </c:pt>
                <c:pt idx="29">
                  <c:v>2.7384692584190362</c:v>
                </c:pt>
                <c:pt idx="30">
                  <c:v>2.7635160869126838</c:v>
                </c:pt>
                <c:pt idx="31">
                  <c:v>2.7859993582375471</c:v>
                </c:pt>
                <c:pt idx="32">
                  <c:v>2.8498568582375472</c:v>
                </c:pt>
                <c:pt idx="33">
                  <c:v>2.9375493582375474</c:v>
                </c:pt>
                <c:pt idx="34">
                  <c:v>2.9706018582375475</c:v>
                </c:pt>
                <c:pt idx="35">
                  <c:v>3.0815318582375473</c:v>
                </c:pt>
                <c:pt idx="36">
                  <c:v>3.1240968582375479</c:v>
                </c:pt>
                <c:pt idx="37">
                  <c:v>2.8986000025206691</c:v>
                </c:pt>
                <c:pt idx="38">
                  <c:v>2.6799300025206687</c:v>
                </c:pt>
                <c:pt idx="39">
                  <c:v>2.5742207647711224</c:v>
                </c:pt>
                <c:pt idx="40">
                  <c:v>2.5501622529743897</c:v>
                </c:pt>
                <c:pt idx="41">
                  <c:v>2.7005983555152246</c:v>
                </c:pt>
                <c:pt idx="42">
                  <c:v>2.8375680152248433</c:v>
                </c:pt>
                <c:pt idx="43">
                  <c:v>3.0575855152248432</c:v>
                </c:pt>
                <c:pt idx="44">
                  <c:v>3.1848994308328291</c:v>
                </c:pt>
                <c:pt idx="45">
                  <c:v>3.2258065088727568</c:v>
                </c:pt>
                <c:pt idx="46">
                  <c:v>3.4552910959870942</c:v>
                </c:pt>
                <c:pt idx="47">
                  <c:v>3.670458927203065</c:v>
                </c:pt>
                <c:pt idx="48">
                  <c:v>4.0630716767493444</c:v>
                </c:pt>
                <c:pt idx="49">
                  <c:v>4.3837555923573301</c:v>
                </c:pt>
                <c:pt idx="50">
                  <c:v>5.1698130923573311</c:v>
                </c:pt>
                <c:pt idx="51">
                  <c:v>5.9972759144988919</c:v>
                </c:pt>
                <c:pt idx="52">
                  <c:v>6.9505751703972569</c:v>
                </c:pt>
                <c:pt idx="53">
                  <c:v>7.0249701703972578</c:v>
                </c:pt>
                <c:pt idx="54">
                  <c:v>7.0249176703972571</c:v>
                </c:pt>
                <c:pt idx="55">
                  <c:v>6.6524876703972575</c:v>
                </c:pt>
                <c:pt idx="56">
                  <c:v>6.1201022484371856</c:v>
                </c:pt>
                <c:pt idx="57">
                  <c:v>6.2448736549707613</c:v>
                </c:pt>
                <c:pt idx="58">
                  <c:v>6.0104314045170399</c:v>
                </c:pt>
                <c:pt idx="59">
                  <c:v>5.5920043264771122</c:v>
                </c:pt>
                <c:pt idx="60">
                  <c:v>5.8672025705787449</c:v>
                </c:pt>
                <c:pt idx="61">
                  <c:v>6.4773575705787456</c:v>
                </c:pt>
                <c:pt idx="62">
                  <c:v>6.8079488205787468</c:v>
                </c:pt>
                <c:pt idx="63">
                  <c:v>7.4510419830106871</c:v>
                </c:pt>
                <c:pt idx="64">
                  <c:v>7.6576619017947154</c:v>
                </c:pt>
                <c:pt idx="65">
                  <c:v>7.269375254335551</c:v>
                </c:pt>
                <c:pt idx="66">
                  <c:v>6.2068330887275662</c:v>
                </c:pt>
                <c:pt idx="67">
                  <c:v>6.4986674231195822</c:v>
                </c:pt>
                <c:pt idx="68">
                  <c:v>6.3806662575115949</c:v>
                </c:pt>
                <c:pt idx="69">
                  <c:v>6.3969185075115957</c:v>
                </c:pt>
                <c:pt idx="70">
                  <c:v>6.8481322575115948</c:v>
                </c:pt>
                <c:pt idx="71">
                  <c:v>5.9983245919036099</c:v>
                </c:pt>
                <c:pt idx="72">
                  <c:v>5.7776170919036085</c:v>
                </c:pt>
                <c:pt idx="73">
                  <c:v>5.5896608419036111</c:v>
                </c:pt>
                <c:pt idx="74">
                  <c:v>5.2849866731195805</c:v>
                </c:pt>
                <c:pt idx="75">
                  <c:v>4.9793695919036098</c:v>
                </c:pt>
                <c:pt idx="76">
                  <c:v>4.7414680106876395</c:v>
                </c:pt>
                <c:pt idx="77">
                  <c:v>5.3608675950796529</c:v>
                </c:pt>
                <c:pt idx="78">
                  <c:v>6.1820523301068766</c:v>
                </c:pt>
                <c:pt idx="79">
                  <c:v>6.1348694898164959</c:v>
                </c:pt>
                <c:pt idx="80">
                  <c:v>5.7268724898164942</c:v>
                </c:pt>
                <c:pt idx="81">
                  <c:v>5.0757744898164949</c:v>
                </c:pt>
                <c:pt idx="82">
                  <c:v>4.7982251613228479</c:v>
                </c:pt>
                <c:pt idx="83">
                  <c:v>4.7293070919036095</c:v>
                </c:pt>
                <c:pt idx="84">
                  <c:v>4.4607345919036101</c:v>
                </c:pt>
                <c:pt idx="85">
                  <c:v>4.3302083419036101</c:v>
                </c:pt>
                <c:pt idx="86">
                  <c:v>4.3508466549707601</c:v>
                </c:pt>
                <c:pt idx="87">
                  <c:v>4.2100516608691265</c:v>
                </c:pt>
                <c:pt idx="88">
                  <c:v>4.1079177511595075</c:v>
                </c:pt>
                <c:pt idx="89">
                  <c:v>4.0588996576930834</c:v>
                </c:pt>
                <c:pt idx="90">
                  <c:v>4.2433485642266584</c:v>
                </c:pt>
                <c:pt idx="91">
                  <c:v>3.9533838291994354</c:v>
                </c:pt>
                <c:pt idx="92">
                  <c:v>3.9917569013409961</c:v>
                </c:pt>
                <c:pt idx="93">
                  <c:v>4.1144199163137722</c:v>
                </c:pt>
                <c:pt idx="94">
                  <c:v>4.1895668196713052</c:v>
                </c:pt>
                <c:pt idx="95">
                  <c:v>3.9566662230288365</c:v>
                </c:pt>
                <c:pt idx="96">
                  <c:v>4.0588455751159502</c:v>
                </c:pt>
                <c:pt idx="97">
                  <c:v>4.2143850751159508</c:v>
                </c:pt>
                <c:pt idx="98">
                  <c:v>4.0139513251159507</c:v>
                </c:pt>
                <c:pt idx="99">
                  <c:v>4.385435075115951</c:v>
                </c:pt>
                <c:pt idx="100">
                  <c:v>4.4962402230288374</c:v>
                </c:pt>
                <c:pt idx="101">
                  <c:v>4.5845068287457158</c:v>
                </c:pt>
                <c:pt idx="102">
                  <c:v>5.0094486519459567</c:v>
                </c:pt>
              </c:numCache>
            </c:numRef>
          </c:val>
          <c:smooth val="0"/>
          <c:extLst>
            <c:ext xmlns:c16="http://schemas.microsoft.com/office/drawing/2014/chart" uri="{C3380CC4-5D6E-409C-BE32-E72D297353CC}">
              <c16:uniqueId val="{00000000-94EE-4FC4-9CD9-EC64F083CE51}"/>
            </c:ext>
          </c:extLst>
        </c:ser>
        <c:ser>
          <c:idx val="1"/>
          <c:order val="1"/>
          <c:tx>
            <c:v>Biodiesel Price</c:v>
          </c:tx>
          <c:spPr>
            <a:ln w="25400">
              <a:solidFill>
                <a:srgbClr val="FF9900"/>
              </a:solidFill>
              <a:prstDash val="solid"/>
            </a:ln>
          </c:spPr>
          <c:marker>
            <c:symbol val="none"/>
          </c:marke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[0]!Biodiesel</c:f>
              <c:numCache>
                <c:formatCode>_("$"* #,##0.00_);_("$"* \(#,##0.00\);_("$"* "-"??_);_(@_)</c:formatCode>
                <c:ptCount val="103"/>
                <c:pt idx="0">
                  <c:v>3.15</c:v>
                </c:pt>
                <c:pt idx="1">
                  <c:v>3.06</c:v>
                </c:pt>
                <c:pt idx="2">
                  <c:v>3.08</c:v>
                </c:pt>
                <c:pt idx="3">
                  <c:v>3.07</c:v>
                </c:pt>
                <c:pt idx="4">
                  <c:v>3.21</c:v>
                </c:pt>
                <c:pt idx="5">
                  <c:v>3.14</c:v>
                </c:pt>
                <c:pt idx="6">
                  <c:v>3.24</c:v>
                </c:pt>
                <c:pt idx="7">
                  <c:v>3.25</c:v>
                </c:pt>
                <c:pt idx="8">
                  <c:v>3.2570000000000001</c:v>
                </c:pt>
                <c:pt idx="9">
                  <c:v>3.18</c:v>
                </c:pt>
                <c:pt idx="10">
                  <c:v>3.2287500000000007</c:v>
                </c:pt>
                <c:pt idx="11">
                  <c:v>3.0960000000000001</c:v>
                </c:pt>
                <c:pt idx="12">
                  <c:v>3.2600000000000007</c:v>
                </c:pt>
                <c:pt idx="13">
                  <c:v>3.18</c:v>
                </c:pt>
                <c:pt idx="14">
                  <c:v>3.2170000000000001</c:v>
                </c:pt>
                <c:pt idx="15">
                  <c:v>3.1524999999999999</c:v>
                </c:pt>
                <c:pt idx="16">
                  <c:v>3.11375</c:v>
                </c:pt>
                <c:pt idx="17">
                  <c:v>3.1260000000000003</c:v>
                </c:pt>
                <c:pt idx="18">
                  <c:v>3.0162499999999999</c:v>
                </c:pt>
                <c:pt idx="19">
                  <c:v>3.069</c:v>
                </c:pt>
                <c:pt idx="20">
                  <c:v>3.0416666666666665</c:v>
                </c:pt>
                <c:pt idx="21">
                  <c:v>3</c:v>
                </c:pt>
                <c:pt idx="22">
                  <c:v>2.87</c:v>
                </c:pt>
                <c:pt idx="23">
                  <c:v>2.8000000000000003</c:v>
                </c:pt>
                <c:pt idx="24">
                  <c:v>2.88</c:v>
                </c:pt>
                <c:pt idx="25">
                  <c:v>3.0625</c:v>
                </c:pt>
                <c:pt idx="26">
                  <c:v>2.8719999999999999</c:v>
                </c:pt>
                <c:pt idx="27">
                  <c:v>2.7699999999999996</c:v>
                </c:pt>
                <c:pt idx="28">
                  <c:v>2.7979999999999996</c:v>
                </c:pt>
                <c:pt idx="29">
                  <c:v>2.7174999999999994</c:v>
                </c:pt>
                <c:pt idx="30">
                  <c:v>2.8075000000000001</c:v>
                </c:pt>
                <c:pt idx="31">
                  <c:v>2.79</c:v>
                </c:pt>
                <c:pt idx="32">
                  <c:v>2.7249999999999996</c:v>
                </c:pt>
                <c:pt idx="33">
                  <c:v>2.7024999999999997</c:v>
                </c:pt>
                <c:pt idx="34">
                  <c:v>2.742</c:v>
                </c:pt>
                <c:pt idx="35">
                  <c:v>3.0149999999999997</c:v>
                </c:pt>
                <c:pt idx="36">
                  <c:v>3.1639999999999993</c:v>
                </c:pt>
                <c:pt idx="37">
                  <c:v>3.0974999999999997</c:v>
                </c:pt>
                <c:pt idx="38">
                  <c:v>3.0074999999999998</c:v>
                </c:pt>
                <c:pt idx="39">
                  <c:v>2.7350000000000003</c:v>
                </c:pt>
                <c:pt idx="40">
                  <c:v>2.5699999999999994</c:v>
                </c:pt>
                <c:pt idx="41">
                  <c:v>2.7112500000000006</c:v>
                </c:pt>
                <c:pt idx="42">
                  <c:v>2.8320000000000003</c:v>
                </c:pt>
                <c:pt idx="43">
                  <c:v>3.0550000000000002</c:v>
                </c:pt>
                <c:pt idx="44">
                  <c:v>3.13</c:v>
                </c:pt>
                <c:pt idx="45">
                  <c:v>2.9840000000000004</c:v>
                </c:pt>
                <c:pt idx="46">
                  <c:v>3.2475000000000001</c:v>
                </c:pt>
                <c:pt idx="47">
                  <c:v>3.3425000000000002</c:v>
                </c:pt>
                <c:pt idx="48">
                  <c:v>3.7159999999999997</c:v>
                </c:pt>
                <c:pt idx="49">
                  <c:v>4.1224999999999996</c:v>
                </c:pt>
                <c:pt idx="50">
                  <c:v>4.8574999999999999</c:v>
                </c:pt>
                <c:pt idx="51">
                  <c:v>5.2960000000000003</c:v>
                </c:pt>
                <c:pt idx="52">
                  <c:v>6.0849999999999991</c:v>
                </c:pt>
                <c:pt idx="53">
                  <c:v>6.0200000000000005</c:v>
                </c:pt>
                <c:pt idx="54">
                  <c:v>5.7700000000000005</c:v>
                </c:pt>
                <c:pt idx="55">
                  <c:v>5.38</c:v>
                </c:pt>
                <c:pt idx="56">
                  <c:v>4.9675000000000002</c:v>
                </c:pt>
                <c:pt idx="57">
                  <c:v>5.2519999999999998</c:v>
                </c:pt>
                <c:pt idx="58">
                  <c:v>5.4649999999999999</c:v>
                </c:pt>
                <c:pt idx="59">
                  <c:v>4.8780000000000001</c:v>
                </c:pt>
                <c:pt idx="60">
                  <c:v>5.2274999999999991</c:v>
                </c:pt>
                <c:pt idx="61">
                  <c:v>5.6812500000000004</c:v>
                </c:pt>
                <c:pt idx="62">
                  <c:v>6.4950000000000001</c:v>
                </c:pt>
                <c:pt idx="63">
                  <c:v>6.9879999999999995</c:v>
                </c:pt>
                <c:pt idx="64">
                  <c:v>7.53</c:v>
                </c:pt>
                <c:pt idx="65">
                  <c:v>7.4333333333333336</c:v>
                </c:pt>
                <c:pt idx="66">
                  <c:v>6.55</c:v>
                </c:pt>
                <c:pt idx="67">
                  <c:v>6.580000000000001</c:v>
                </c:pt>
                <c:pt idx="68">
                  <c:v>6.7259999999999991</c:v>
                </c:pt>
                <c:pt idx="69">
                  <c:v>6.7100000000000009</c:v>
                </c:pt>
                <c:pt idx="70">
                  <c:v>6.9675000000000002</c:v>
                </c:pt>
                <c:pt idx="71">
                  <c:v>6.0620000000000003</c:v>
                </c:pt>
                <c:pt idx="72">
                  <c:v>5.6749999999999989</c:v>
                </c:pt>
                <c:pt idx="73">
                  <c:v>5.44</c:v>
                </c:pt>
                <c:pt idx="74">
                  <c:v>4.7000000000000011</c:v>
                </c:pt>
                <c:pt idx="75">
                  <c:v>4.1775000000000011</c:v>
                </c:pt>
                <c:pt idx="76">
                  <c:v>3.9299999999999997</c:v>
                </c:pt>
                <c:pt idx="77">
                  <c:v>4.4800000000000004</c:v>
                </c:pt>
                <c:pt idx="78">
                  <c:v>5.51</c:v>
                </c:pt>
                <c:pt idx="79">
                  <c:v>5.3049999999999997</c:v>
                </c:pt>
                <c:pt idx="80">
                  <c:v>4.8840000000000003</c:v>
                </c:pt>
                <c:pt idx="81">
                  <c:v>3.9950000000000001</c:v>
                </c:pt>
                <c:pt idx="82">
                  <c:v>3.6199999999999997</c:v>
                </c:pt>
                <c:pt idx="83">
                  <c:v>3.4175</c:v>
                </c:pt>
                <c:pt idx="84">
                  <c:v>5.88</c:v>
                </c:pt>
                <c:pt idx="85">
                  <c:v>5.23</c:v>
                </c:pt>
                <c:pt idx="86">
                  <c:v>5.2359999999999998</c:v>
                </c:pt>
                <c:pt idx="87">
                  <c:v>4.8049999999999997</c:v>
                </c:pt>
                <c:pt idx="88">
                  <c:v>4.4480000000000004</c:v>
                </c:pt>
                <c:pt idx="89">
                  <c:v>4.9625000000000004</c:v>
                </c:pt>
                <c:pt idx="90">
                  <c:v>4.28</c:v>
                </c:pt>
                <c:pt idx="91">
                  <c:v>4.28</c:v>
                </c:pt>
                <c:pt idx="92">
                  <c:v>4.2349999999999994</c:v>
                </c:pt>
                <c:pt idx="93">
                  <c:v>4.16</c:v>
                </c:pt>
                <c:pt idx="94">
                  <c:v>4.09</c:v>
                </c:pt>
                <c:pt idx="95">
                  <c:v>4.09</c:v>
                </c:pt>
                <c:pt idx="96">
                  <c:v>4.09</c:v>
                </c:pt>
                <c:pt idx="97">
                  <c:v>3.01</c:v>
                </c:pt>
                <c:pt idx="98">
                  <c:v>3.01</c:v>
                </c:pt>
                <c:pt idx="99">
                  <c:v>3.01</c:v>
                </c:pt>
                <c:pt idx="100">
                  <c:v>3.01</c:v>
                </c:pt>
                <c:pt idx="101">
                  <c:v>3.01</c:v>
                </c:pt>
                <c:pt idx="102">
                  <c:v>3.01</c:v>
                </c:pt>
              </c:numCache>
            </c:numRef>
          </c:val>
          <c:smooth val="0"/>
          <c:extLst>
            <c:ext xmlns:c16="http://schemas.microsoft.com/office/drawing/2014/chart" uri="{C3380CC4-5D6E-409C-BE32-E72D297353CC}">
              <c16:uniqueId val="{00000001-94EE-4FC4-9CD9-EC64F083CE51}"/>
            </c:ext>
          </c:extLst>
        </c:ser>
        <c:dLbls>
          <c:showLegendKey val="0"/>
          <c:showVal val="0"/>
          <c:showCatName val="0"/>
          <c:showSerName val="0"/>
          <c:showPercent val="0"/>
          <c:showBubbleSize val="0"/>
        </c:dLbls>
        <c:smooth val="0"/>
        <c:axId val="234190416"/>
        <c:axId val="234190976"/>
      </c:lineChart>
      <c:dateAx>
        <c:axId val="234190416"/>
        <c:scaling>
          <c:orientation val="minMax"/>
        </c:scaling>
        <c:delete val="0"/>
        <c:axPos val="b"/>
        <c:numFmt formatCode="mmm\-yy" sourceLinked="0"/>
        <c:majorTickMark val="out"/>
        <c:minorTickMark val="out"/>
        <c:tickLblPos val="nextTo"/>
        <c:spPr>
          <a:ln w="3175">
            <a:solidFill>
              <a:srgbClr val="000000"/>
            </a:solidFill>
            <a:prstDash val="solid"/>
          </a:ln>
        </c:spPr>
        <c:txPr>
          <a:bodyPr rot="-2700000" vert="horz"/>
          <a:lstStyle/>
          <a:p>
            <a:pPr>
              <a:defRPr sz="1200" b="0" i="0" u="none" strike="noStrike" baseline="0">
                <a:solidFill>
                  <a:srgbClr val="000000"/>
                </a:solidFill>
                <a:latin typeface="Calibri"/>
                <a:ea typeface="Calibri"/>
                <a:cs typeface="Calibri"/>
              </a:defRPr>
            </a:pPr>
            <a:endParaRPr lang="en-US"/>
          </a:p>
        </c:txPr>
        <c:crossAx val="234190976"/>
        <c:crosses val="autoZero"/>
        <c:auto val="1"/>
        <c:lblOffset val="100"/>
        <c:baseTimeUnit val="months"/>
        <c:majorUnit val="4"/>
        <c:majorTimeUnit val="months"/>
        <c:minorUnit val="1"/>
        <c:minorTimeUnit val="months"/>
      </c:dateAx>
      <c:valAx>
        <c:axId val="234190976"/>
        <c:scaling>
          <c:orientation val="minMax"/>
        </c:scaling>
        <c:delete val="0"/>
        <c:axPos val="l"/>
        <c:majorGridlines>
          <c:spPr>
            <a:ln w="3175">
              <a:solidFill>
                <a:srgbClr val="000000"/>
              </a:solidFill>
              <a:prstDash val="solid"/>
            </a:ln>
          </c:spPr>
        </c:majorGridlines>
        <c:title>
          <c:tx>
            <c:rich>
              <a:bodyPr/>
              <a:lstStyle/>
              <a:p>
                <a:pPr>
                  <a:defRPr sz="1400" b="1" i="0" u="none" strike="noStrike" baseline="0">
                    <a:solidFill>
                      <a:srgbClr val="000000"/>
                    </a:solidFill>
                    <a:latin typeface="Calibri"/>
                    <a:ea typeface="Calibri"/>
                    <a:cs typeface="Calibri"/>
                  </a:defRPr>
                </a:pPr>
                <a:r>
                  <a:rPr lang="en-US" sz="1400" baseline="0"/>
                  <a:t>$</a:t>
                </a:r>
                <a:r>
                  <a:rPr lang="en-US"/>
                  <a:t> per Gallon</a:t>
                </a:r>
              </a:p>
            </c:rich>
          </c:tx>
          <c:layout>
            <c:manualLayout>
              <c:xMode val="edge"/>
              <c:yMode val="edge"/>
              <c:x val="6.2201145311381496E-3"/>
              <c:y val="0.30554305711786101"/>
            </c:manualLayout>
          </c:layout>
          <c:overlay val="0"/>
          <c:spPr>
            <a:noFill/>
            <a:ln w="25400">
              <a:noFill/>
            </a:ln>
          </c:spPr>
        </c:title>
        <c:numFmt formatCode="_(&quot;$&quot;* #,##0.00_);_(&quot;$&quot;* \(#,##0.00\);_(&quot;$&quot;* &quot;-&quot;??_);_(@_)" sourceLinked="1"/>
        <c:majorTickMark val="out"/>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Calibri"/>
                <a:ea typeface="Calibri"/>
                <a:cs typeface="Calibri"/>
              </a:defRPr>
            </a:pPr>
            <a:endParaRPr lang="en-US"/>
          </a:p>
        </c:txPr>
        <c:crossAx val="234190416"/>
        <c:crosses val="autoZero"/>
        <c:crossBetween val="between"/>
      </c:valAx>
      <c:spPr>
        <a:solidFill>
          <a:srgbClr val="FFFFFF"/>
        </a:solidFill>
        <a:ln w="12700">
          <a:solidFill>
            <a:srgbClr val="808080"/>
          </a:solidFill>
          <a:prstDash val="solid"/>
        </a:ln>
      </c:spPr>
    </c:plotArea>
    <c:legend>
      <c:legendPos val="r"/>
      <c:layout>
        <c:manualLayout>
          <c:xMode val="edge"/>
          <c:yMode val="edge"/>
          <c:x val="0.33007086614173298"/>
          <c:y val="0.89023090863641996"/>
          <c:w val="0.37188630398472999"/>
          <c:h val="9.2279402574678204E-2"/>
        </c:manualLayout>
      </c:layout>
      <c:overlay val="0"/>
      <c:spPr>
        <a:solidFill>
          <a:srgbClr val="FFFFFF"/>
        </a:solidFill>
        <a:ln w="3175">
          <a:solidFill>
            <a:srgbClr val="000000"/>
          </a:solidFill>
          <a:prstDash val="solid"/>
        </a:ln>
      </c:spPr>
      <c:txPr>
        <a:bodyPr/>
        <a:lstStyle/>
        <a:p>
          <a:pPr>
            <a:defRPr sz="1400"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chemeClr val="accent3">
        <a:alpha val="50000"/>
      </a:schemeClr>
    </a:solidFill>
    <a:ln w="3175">
      <a:solidFill>
        <a:srgbClr val="83B145"/>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000000"/>
                </a:solidFill>
                <a:latin typeface="Calibri"/>
                <a:ea typeface="Calibri"/>
                <a:cs typeface="Calibri"/>
              </a:defRPr>
            </a:pPr>
            <a:r>
              <a:rPr lang="en-US" sz="2000" b="1" i="0" u="none" strike="noStrike" baseline="0">
                <a:solidFill>
                  <a:srgbClr val="000000"/>
                </a:solidFill>
                <a:latin typeface="Calibri"/>
                <a:cs typeface="Calibri"/>
              </a:rPr>
              <a:t>Soybean Oil Breakeven and Market Price</a:t>
            </a:r>
          </a:p>
          <a:p>
            <a:pPr>
              <a:defRPr sz="1400" b="0" i="0" u="none" strike="noStrike" baseline="0">
                <a:solidFill>
                  <a:srgbClr val="000000"/>
                </a:solidFill>
                <a:latin typeface="Calibri"/>
                <a:ea typeface="Calibri"/>
                <a:cs typeface="Calibri"/>
              </a:defRPr>
            </a:pPr>
            <a:r>
              <a:rPr lang="en-US" sz="1400" b="0" i="0" u="none" strike="noStrike" baseline="0">
                <a:solidFill>
                  <a:srgbClr val="000000"/>
                </a:solidFill>
                <a:latin typeface="Calibri"/>
                <a:cs typeface="Calibri"/>
              </a:rPr>
              <a:t>(Soybean Oil Breakeven = total revenue less all costs except soybean oil cost) (2017 to present)</a:t>
            </a:r>
            <a:endParaRPr lang="en-US" sz="1400"/>
          </a:p>
        </c:rich>
      </c:tx>
      <c:layout>
        <c:manualLayout>
          <c:xMode val="edge"/>
          <c:yMode val="edge"/>
          <c:x val="0.15951193032689101"/>
          <c:y val="4.1729960746057101E-2"/>
        </c:manualLayout>
      </c:layout>
      <c:overlay val="0"/>
      <c:spPr>
        <a:noFill/>
        <a:ln w="25400">
          <a:noFill/>
        </a:ln>
      </c:spPr>
    </c:title>
    <c:autoTitleDeleted val="0"/>
    <c:plotArea>
      <c:layout>
        <c:manualLayout>
          <c:layoutTarget val="inner"/>
          <c:xMode val="edge"/>
          <c:yMode val="edge"/>
          <c:x val="0.112099644128114"/>
          <c:y val="0.23202601900569"/>
          <c:w val="0.87277580071174399"/>
          <c:h val="0.46663010488922202"/>
        </c:manualLayout>
      </c:layout>
      <c:lineChart>
        <c:grouping val="standard"/>
        <c:varyColors val="0"/>
        <c:ser>
          <c:idx val="0"/>
          <c:order val="0"/>
          <c:tx>
            <c:v>Soybean Oil Breakeven</c:v>
          </c:tx>
          <c:spPr>
            <a:ln w="25400">
              <a:solidFill>
                <a:srgbClr val="000080"/>
              </a:solidFill>
              <a:prstDash val="solid"/>
            </a:ln>
          </c:spPr>
          <c:marker>
            <c:symbol val="none"/>
          </c:marke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[0]!soyoilbreakeven</c:f>
              <c:numCache>
                <c:formatCode>_("$"* #,##0.00_);_("$"* \(#,##0.00\);_("$"* "-"??_);_(@_)</c:formatCode>
                <c:ptCount val="103"/>
                <c:pt idx="0">
                  <c:v>0.32998406175673639</c:v>
                </c:pt>
                <c:pt idx="1">
                  <c:v>0.31813770414084236</c:v>
                </c:pt>
                <c:pt idx="2">
                  <c:v>0.31766250552544112</c:v>
                </c:pt>
                <c:pt idx="3">
                  <c:v>0.31842701797120498</c:v>
                </c:pt>
                <c:pt idx="4">
                  <c:v>0.33814631221045688</c:v>
                </c:pt>
                <c:pt idx="5">
                  <c:v>0.3296707169652075</c:v>
                </c:pt>
                <c:pt idx="6">
                  <c:v>0.34341659982719236</c:v>
                </c:pt>
                <c:pt idx="7">
                  <c:v>0.3449728912179208</c:v>
                </c:pt>
                <c:pt idx="8">
                  <c:v>0.34533429312414787</c:v>
                </c:pt>
                <c:pt idx="9">
                  <c:v>0.33495927118931534</c:v>
                </c:pt>
                <c:pt idx="10">
                  <c:v>0.34178727325659825</c:v>
                </c:pt>
                <c:pt idx="11">
                  <c:v>0.32269645463662971</c:v>
                </c:pt>
                <c:pt idx="12">
                  <c:v>0.34155956926265585</c:v>
                </c:pt>
                <c:pt idx="13">
                  <c:v>0.32932012262138949</c:v>
                </c:pt>
                <c:pt idx="14">
                  <c:v>0.33538918429132136</c:v>
                </c:pt>
                <c:pt idx="15">
                  <c:v>0.32693885316549348</c:v>
                </c:pt>
                <c:pt idx="16">
                  <c:v>0.32255739621185114</c:v>
                </c:pt>
                <c:pt idx="17">
                  <c:v>0.32421699886085781</c:v>
                </c:pt>
                <c:pt idx="18">
                  <c:v>0.30956004521847363</c:v>
                </c:pt>
                <c:pt idx="19">
                  <c:v>0.31671018524082917</c:v>
                </c:pt>
                <c:pt idx="20">
                  <c:v>0.31254285632250683</c:v>
                </c:pt>
                <c:pt idx="21">
                  <c:v>0.30686070747012933</c:v>
                </c:pt>
                <c:pt idx="22">
                  <c:v>0.28794689874186885</c:v>
                </c:pt>
                <c:pt idx="23">
                  <c:v>0.28031737265444201</c:v>
                </c:pt>
                <c:pt idx="24">
                  <c:v>0.29338198485862216</c:v>
                </c:pt>
                <c:pt idx="25">
                  <c:v>0.31822190745570633</c:v>
                </c:pt>
                <c:pt idx="26">
                  <c:v>0.29281396043583874</c:v>
                </c:pt>
                <c:pt idx="27">
                  <c:v>0.27982323195901754</c:v>
                </c:pt>
                <c:pt idx="28">
                  <c:v>0.28368945712458044</c:v>
                </c:pt>
                <c:pt idx="29">
                  <c:v>0.27357261477893557</c:v>
                </c:pt>
                <c:pt idx="30">
                  <c:v>0.2872256838526247</c:v>
                </c:pt>
                <c:pt idx="31">
                  <c:v>0.28697988632615262</c:v>
                </c:pt>
                <c:pt idx="32">
                  <c:v>0.27796266778310624</c:v>
                </c:pt>
                <c:pt idx="33">
                  <c:v>0.27491763467052344</c:v>
                </c:pt>
                <c:pt idx="34">
                  <c:v>0.28012160818045728</c:v>
                </c:pt>
                <c:pt idx="35">
                  <c:v>0.31618783334602013</c:v>
                </c:pt>
                <c:pt idx="36">
                  <c:v>0.33538518433939757</c:v>
                </c:pt>
                <c:pt idx="37">
                  <c:v>0.3248943705270636</c:v>
                </c:pt>
                <c:pt idx="38">
                  <c:v>0.31293675463302395</c:v>
                </c:pt>
                <c:pt idx="39">
                  <c:v>0.27864526294422215</c:v>
                </c:pt>
                <c:pt idx="40">
                  <c:v>0.25857751616233238</c:v>
                </c:pt>
                <c:pt idx="41">
                  <c:v>0.27881081383904316</c:v>
                </c:pt>
                <c:pt idx="42">
                  <c:v>0.29531251453975588</c:v>
                </c:pt>
                <c:pt idx="43">
                  <c:v>0.32435754765233865</c:v>
                </c:pt>
                <c:pt idx="44">
                  <c:v>0.33317855220757231</c:v>
                </c:pt>
                <c:pt idx="45">
                  <c:v>0.31202264783142308</c:v>
                </c:pt>
                <c:pt idx="46">
                  <c:v>0.34407800053151077</c:v>
                </c:pt>
                <c:pt idx="47">
                  <c:v>0.35626173149628287</c:v>
                </c:pt>
                <c:pt idx="48">
                  <c:v>0.40283024149015301</c:v>
                </c:pt>
                <c:pt idx="49">
                  <c:v>0.45354661028379739</c:v>
                </c:pt>
                <c:pt idx="50">
                  <c:v>0.55183402750234034</c:v>
                </c:pt>
                <c:pt idx="51">
                  <c:v>0.60921577291405427</c:v>
                </c:pt>
                <c:pt idx="52">
                  <c:v>0.71265428206658843</c:v>
                </c:pt>
                <c:pt idx="53">
                  <c:v>0.70409136815930373</c:v>
                </c:pt>
                <c:pt idx="54">
                  <c:v>0.67063573902023099</c:v>
                </c:pt>
                <c:pt idx="55">
                  <c:v>0.61810858670234992</c:v>
                </c:pt>
                <c:pt idx="56">
                  <c:v>0.56123745053812113</c:v>
                </c:pt>
                <c:pt idx="57">
                  <c:v>0.59769355563301185</c:v>
                </c:pt>
                <c:pt idx="58">
                  <c:v>0.62155742986529272</c:v>
                </c:pt>
                <c:pt idx="59">
                  <c:v>0.54482989053283293</c:v>
                </c:pt>
                <c:pt idx="60">
                  <c:v>0.5935211827048017</c:v>
                </c:pt>
                <c:pt idx="61">
                  <c:v>0.65330528866506676</c:v>
                </c:pt>
                <c:pt idx="62">
                  <c:v>0.76047482508890796</c:v>
                </c:pt>
                <c:pt idx="63">
                  <c:v>0.82484493602507436</c:v>
                </c:pt>
                <c:pt idx="64">
                  <c:v>0.89717113883513677</c:v>
                </c:pt>
                <c:pt idx="65">
                  <c:v>0.88514130185401096</c:v>
                </c:pt>
                <c:pt idx="66">
                  <c:v>0.76981257102946132</c:v>
                </c:pt>
                <c:pt idx="67">
                  <c:v>0.77389752673912848</c:v>
                </c:pt>
                <c:pt idx="68">
                  <c:v>0.79241956854151041</c:v>
                </c:pt>
                <c:pt idx="69">
                  <c:v>0.79154274734945773</c:v>
                </c:pt>
                <c:pt idx="70">
                  <c:v>0.82601029701833184</c:v>
                </c:pt>
                <c:pt idx="71">
                  <c:v>0.70515882888693926</c:v>
                </c:pt>
                <c:pt idx="72">
                  <c:v>0.65208333219819725</c:v>
                </c:pt>
                <c:pt idx="73">
                  <c:v>0.62197737193329683</c:v>
                </c:pt>
                <c:pt idx="74">
                  <c:v>0.5251783214411152</c:v>
                </c:pt>
                <c:pt idx="75">
                  <c:v>0.45821710703263463</c:v>
                </c:pt>
                <c:pt idx="76">
                  <c:v>0.42652079328640546</c:v>
                </c:pt>
                <c:pt idx="77">
                  <c:v>0.49974879535368844</c:v>
                </c:pt>
                <c:pt idx="78">
                  <c:v>0.63658644634345996</c:v>
                </c:pt>
                <c:pt idx="79">
                  <c:v>0.61018351128258341</c:v>
                </c:pt>
                <c:pt idx="80">
                  <c:v>0.55532125962695433</c:v>
                </c:pt>
                <c:pt idx="81">
                  <c:v>0.43785106095145754</c:v>
                </c:pt>
                <c:pt idx="82">
                  <c:v>0.38614368724200704</c:v>
                </c:pt>
                <c:pt idx="83">
                  <c:v>0.35792571630415759</c:v>
                </c:pt>
                <c:pt idx="84">
                  <c:v>0.68430717325779999</c:v>
                </c:pt>
                <c:pt idx="85">
                  <c:v>0.59702770305912467</c:v>
                </c:pt>
                <c:pt idx="86">
                  <c:v>0.5972988536462569</c:v>
                </c:pt>
                <c:pt idx="87">
                  <c:v>0.53942610452064543</c:v>
                </c:pt>
                <c:pt idx="88">
                  <c:v>0.49238400646893937</c:v>
                </c:pt>
                <c:pt idx="89">
                  <c:v>0.55983216454396256</c:v>
                </c:pt>
                <c:pt idx="90">
                  <c:v>0.467754494804416</c:v>
                </c:pt>
                <c:pt idx="91">
                  <c:v>0.46798041997358464</c:v>
                </c:pt>
                <c:pt idx="92">
                  <c:v>0.46119262896145735</c:v>
                </c:pt>
                <c:pt idx="93">
                  <c:v>0.45043709717698382</c:v>
                </c:pt>
                <c:pt idx="94">
                  <c:v>0.43868734176539009</c:v>
                </c:pt>
                <c:pt idx="95">
                  <c:v>0.43556010291008779</c:v>
                </c:pt>
                <c:pt idx="96">
                  <c:v>0.43248641389192699</c:v>
                </c:pt>
                <c:pt idx="97">
                  <c:v>0.28932879799788724</c:v>
                </c:pt>
                <c:pt idx="98">
                  <c:v>0.28955131455417871</c:v>
                </c:pt>
                <c:pt idx="99">
                  <c:v>0.28927316885881449</c:v>
                </c:pt>
                <c:pt idx="100">
                  <c:v>0.29272699032730642</c:v>
                </c:pt>
                <c:pt idx="101">
                  <c:v>0.29503104917275297</c:v>
                </c:pt>
                <c:pt idx="102">
                  <c:v>0.29430569731400119</c:v>
                </c:pt>
              </c:numCache>
            </c:numRef>
          </c:val>
          <c:smooth val="0"/>
          <c:extLst>
            <c:ext xmlns:c16="http://schemas.microsoft.com/office/drawing/2014/chart" uri="{C3380CC4-5D6E-409C-BE32-E72D297353CC}">
              <c16:uniqueId val="{00000000-DBB3-4E75-B90E-565903528EE9}"/>
            </c:ext>
          </c:extLst>
        </c:ser>
        <c:ser>
          <c:idx val="1"/>
          <c:order val="1"/>
          <c:tx>
            <c:v>Soybean Oil Price</c:v>
          </c:tx>
          <c:spPr>
            <a:ln w="25400">
              <a:solidFill>
                <a:srgbClr val="FF9900"/>
              </a:solidFill>
              <a:prstDash val="solid"/>
            </a:ln>
          </c:spPr>
          <c:marker>
            <c:symbol val="none"/>
          </c:marke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[0]!soyoilprice</c:f>
              <c:numCache>
                <c:formatCode>_("$"* #,##0.00_);_("$"* \(#,##0.00\);_("$"* "-"??_);_(@_)</c:formatCode>
                <c:ptCount val="103"/>
                <c:pt idx="0">
                  <c:v>0.34450000000000003</c:v>
                </c:pt>
                <c:pt idx="1">
                  <c:v>0.32750000000000001</c:v>
                </c:pt>
                <c:pt idx="2">
                  <c:v>0.31679999999999997</c:v>
                </c:pt>
                <c:pt idx="3">
                  <c:v>0.29969999999999997</c:v>
                </c:pt>
                <c:pt idx="4">
                  <c:v>0.31409999999999999</c:v>
                </c:pt>
                <c:pt idx="5">
                  <c:v>0.31769999999999998</c:v>
                </c:pt>
                <c:pt idx="6">
                  <c:v>0.3306</c:v>
                </c:pt>
                <c:pt idx="7">
                  <c:v>0.33329999999999999</c:v>
                </c:pt>
                <c:pt idx="8">
                  <c:v>0.33954999999999996</c:v>
                </c:pt>
                <c:pt idx="9">
                  <c:v>0.32935000000000003</c:v>
                </c:pt>
                <c:pt idx="10">
                  <c:v>0.33689999999999998</c:v>
                </c:pt>
                <c:pt idx="11">
                  <c:v>0.32569999999999999</c:v>
                </c:pt>
                <c:pt idx="12">
                  <c:v>0.32225000000000004</c:v>
                </c:pt>
                <c:pt idx="13">
                  <c:v>0.31010000000000004</c:v>
                </c:pt>
                <c:pt idx="14">
                  <c:v>0.30890000000000001</c:v>
                </c:pt>
                <c:pt idx="15">
                  <c:v>0.30510000000000004</c:v>
                </c:pt>
                <c:pt idx="16">
                  <c:v>0.29594999999999999</c:v>
                </c:pt>
                <c:pt idx="17">
                  <c:v>0.28720000000000001</c:v>
                </c:pt>
                <c:pt idx="18">
                  <c:v>0.27899999999999997</c:v>
                </c:pt>
                <c:pt idx="19">
                  <c:v>0.28289999999999998</c:v>
                </c:pt>
                <c:pt idx="20">
                  <c:v>0.28420000000000001</c:v>
                </c:pt>
                <c:pt idx="21">
                  <c:v>0.29799999999999999</c:v>
                </c:pt>
                <c:pt idx="22">
                  <c:v>0.28589999999999999</c:v>
                </c:pt>
                <c:pt idx="23">
                  <c:v>0.2928</c:v>
                </c:pt>
                <c:pt idx="24">
                  <c:v>0.29149999999999998</c:v>
                </c:pt>
                <c:pt idx="25">
                  <c:v>0.30104999999999998</c:v>
                </c:pt>
                <c:pt idx="26">
                  <c:v>0.2913</c:v>
                </c:pt>
                <c:pt idx="27">
                  <c:v>0.28075</c:v>
                </c:pt>
                <c:pt idx="28">
                  <c:v>0.26974999999999999</c:v>
                </c:pt>
                <c:pt idx="29">
                  <c:v>0.27635000000000004</c:v>
                </c:pt>
                <c:pt idx="30">
                  <c:v>0.28139999999999998</c:v>
                </c:pt>
                <c:pt idx="31">
                  <c:v>0.28644999999999998</c:v>
                </c:pt>
                <c:pt idx="32">
                  <c:v>0.29449999999999998</c:v>
                </c:pt>
                <c:pt idx="33">
                  <c:v>0.30604999999999999</c:v>
                </c:pt>
                <c:pt idx="34">
                  <c:v>0.31040000000000001</c:v>
                </c:pt>
                <c:pt idx="35">
                  <c:v>0.32500000000000001</c:v>
                </c:pt>
                <c:pt idx="36">
                  <c:v>0.33010000000000006</c:v>
                </c:pt>
                <c:pt idx="37">
                  <c:v>0.29854999999999998</c:v>
                </c:pt>
                <c:pt idx="38">
                  <c:v>0.26954999999999996</c:v>
                </c:pt>
                <c:pt idx="39">
                  <c:v>0.25734999999999997</c:v>
                </c:pt>
                <c:pt idx="40">
                  <c:v>0.25595000000000001</c:v>
                </c:pt>
                <c:pt idx="41">
                  <c:v>0.27740000000000004</c:v>
                </c:pt>
                <c:pt idx="42">
                  <c:v>0.29604999999999998</c:v>
                </c:pt>
                <c:pt idx="43">
                  <c:v>0.32469999999999999</c:v>
                </c:pt>
                <c:pt idx="44">
                  <c:v>0.34045000000000003</c:v>
                </c:pt>
                <c:pt idx="45">
                  <c:v>0.34405000000000002</c:v>
                </c:pt>
                <c:pt idx="46">
                  <c:v>0.37159999999999999</c:v>
                </c:pt>
                <c:pt idx="47">
                  <c:v>0.3997</c:v>
                </c:pt>
                <c:pt idx="48">
                  <c:v>0.44879999999999998</c:v>
                </c:pt>
                <c:pt idx="49">
                  <c:v>0.48814999999999997</c:v>
                </c:pt>
                <c:pt idx="50">
                  <c:v>0.59319999999999995</c:v>
                </c:pt>
                <c:pt idx="51">
                  <c:v>0.70210000000000006</c:v>
                </c:pt>
                <c:pt idx="52">
                  <c:v>0.82729999999999992</c:v>
                </c:pt>
                <c:pt idx="53">
                  <c:v>0.83719999999999994</c:v>
                </c:pt>
                <c:pt idx="54">
                  <c:v>0.83684999999999998</c:v>
                </c:pt>
                <c:pt idx="55">
                  <c:v>0.78664999999999996</c:v>
                </c:pt>
                <c:pt idx="56">
                  <c:v>0.71389999999999998</c:v>
                </c:pt>
                <c:pt idx="57">
                  <c:v>0.72920000000000007</c:v>
                </c:pt>
                <c:pt idx="58">
                  <c:v>0.69379999999999997</c:v>
                </c:pt>
                <c:pt idx="59">
                  <c:v>0.63939999999999997</c:v>
                </c:pt>
                <c:pt idx="60">
                  <c:v>0.67825000000000002</c:v>
                </c:pt>
                <c:pt idx="61">
                  <c:v>0.75875000000000004</c:v>
                </c:pt>
                <c:pt idx="62">
                  <c:v>0.801925</c:v>
                </c:pt>
                <c:pt idx="63">
                  <c:v>0.88617499999999993</c:v>
                </c:pt>
                <c:pt idx="64">
                  <c:v>0.91407999999999989</c:v>
                </c:pt>
                <c:pt idx="65">
                  <c:v>0.863425</c:v>
                </c:pt>
                <c:pt idx="66">
                  <c:v>0.72435999999999989</c:v>
                </c:pt>
                <c:pt idx="67">
                  <c:v>0.76312500000000005</c:v>
                </c:pt>
                <c:pt idx="68">
                  <c:v>0.74668000000000001</c:v>
                </c:pt>
                <c:pt idx="69">
                  <c:v>0.75007500000000005</c:v>
                </c:pt>
                <c:pt idx="70">
                  <c:v>0.81020000000000014</c:v>
                </c:pt>
                <c:pt idx="71">
                  <c:v>0.69672500000000004</c:v>
                </c:pt>
                <c:pt idx="72">
                  <c:v>0.66567499999999991</c:v>
                </c:pt>
                <c:pt idx="73">
                  <c:v>0.64180000000000004</c:v>
                </c:pt>
                <c:pt idx="74">
                  <c:v>0.60265999999999997</c:v>
                </c:pt>
                <c:pt idx="75">
                  <c:v>0.56442500000000007</c:v>
                </c:pt>
                <c:pt idx="76">
                  <c:v>0.53400000000000003</c:v>
                </c:pt>
                <c:pt idx="77">
                  <c:v>0.61641999999999997</c:v>
                </c:pt>
                <c:pt idx="78">
                  <c:v>0.72560000000000002</c:v>
                </c:pt>
                <c:pt idx="79">
                  <c:v>0.72010000000000007</c:v>
                </c:pt>
                <c:pt idx="80">
                  <c:v>0.66696</c:v>
                </c:pt>
                <c:pt idx="81">
                  <c:v>0.58099999999999996</c:v>
                </c:pt>
                <c:pt idx="82">
                  <c:v>0.54220000000000002</c:v>
                </c:pt>
                <c:pt idx="83">
                  <c:v>0.53167500000000001</c:v>
                </c:pt>
                <c:pt idx="84">
                  <c:v>0.49632500000000002</c:v>
                </c:pt>
                <c:pt idx="85">
                  <c:v>0.47785000000000005</c:v>
                </c:pt>
                <c:pt idx="86">
                  <c:v>0.48005999999999999</c:v>
                </c:pt>
                <c:pt idx="87">
                  <c:v>0.46062500000000001</c:v>
                </c:pt>
                <c:pt idx="88">
                  <c:v>0.44734000000000002</c:v>
                </c:pt>
                <c:pt idx="89">
                  <c:v>0.44014999999999999</c:v>
                </c:pt>
                <c:pt idx="90">
                  <c:v>0.46289999999999998</c:v>
                </c:pt>
                <c:pt idx="91">
                  <c:v>0.42471999999999999</c:v>
                </c:pt>
                <c:pt idx="92">
                  <c:v>0.42897499999999994</c:v>
                </c:pt>
                <c:pt idx="93">
                  <c:v>0.44439999999999996</c:v>
                </c:pt>
                <c:pt idx="94">
                  <c:v>0.45187500000000008</c:v>
                </c:pt>
                <c:pt idx="95">
                  <c:v>0.41789999999999999</c:v>
                </c:pt>
                <c:pt idx="96">
                  <c:v>0.42835999999999996</c:v>
                </c:pt>
                <c:pt idx="97">
                  <c:v>0.44885000000000003</c:v>
                </c:pt>
                <c:pt idx="98">
                  <c:v>0.42252499999999998</c:v>
                </c:pt>
                <c:pt idx="99">
                  <c:v>0.47144999999999998</c:v>
                </c:pt>
                <c:pt idx="100">
                  <c:v>0.48958000000000007</c:v>
                </c:pt>
                <c:pt idx="101">
                  <c:v>0.50357499999999999</c:v>
                </c:pt>
                <c:pt idx="102">
                  <c:v>0.55913333333333337</c:v>
                </c:pt>
              </c:numCache>
            </c:numRef>
          </c:val>
          <c:smooth val="0"/>
          <c:extLst>
            <c:ext xmlns:c16="http://schemas.microsoft.com/office/drawing/2014/chart" uri="{C3380CC4-5D6E-409C-BE32-E72D297353CC}">
              <c16:uniqueId val="{00000001-DBB3-4E75-B90E-565903528EE9}"/>
            </c:ext>
          </c:extLst>
        </c:ser>
        <c:dLbls>
          <c:showLegendKey val="0"/>
          <c:showVal val="0"/>
          <c:showCatName val="0"/>
          <c:showSerName val="0"/>
          <c:showPercent val="0"/>
          <c:showBubbleSize val="0"/>
        </c:dLbls>
        <c:smooth val="0"/>
        <c:axId val="234193776"/>
        <c:axId val="234214992"/>
      </c:lineChart>
      <c:dateAx>
        <c:axId val="234193776"/>
        <c:scaling>
          <c:orientation val="minMax"/>
        </c:scaling>
        <c:delete val="0"/>
        <c:axPos val="b"/>
        <c:numFmt formatCode="mmm\-yy" sourceLinked="0"/>
        <c:majorTickMark val="out"/>
        <c:minorTickMark val="out"/>
        <c:tickLblPos val="nextTo"/>
        <c:spPr>
          <a:ln w="3175">
            <a:solidFill>
              <a:srgbClr val="000000"/>
            </a:solidFill>
            <a:prstDash val="solid"/>
          </a:ln>
        </c:spPr>
        <c:txPr>
          <a:bodyPr rot="-2700000" vert="horz"/>
          <a:lstStyle/>
          <a:p>
            <a:pPr>
              <a:defRPr sz="1300" b="0" i="0" u="none" strike="noStrike" baseline="0">
                <a:solidFill>
                  <a:srgbClr val="000000"/>
                </a:solidFill>
                <a:latin typeface="Calibri"/>
                <a:ea typeface="Calibri"/>
                <a:cs typeface="Calibri"/>
              </a:defRPr>
            </a:pPr>
            <a:endParaRPr lang="en-US"/>
          </a:p>
        </c:txPr>
        <c:crossAx val="234214992"/>
        <c:crosses val="autoZero"/>
        <c:auto val="1"/>
        <c:lblOffset val="100"/>
        <c:baseTimeUnit val="months"/>
        <c:majorUnit val="4"/>
        <c:majorTimeUnit val="months"/>
        <c:minorUnit val="1"/>
        <c:minorTimeUnit val="months"/>
      </c:dateAx>
      <c:valAx>
        <c:axId val="234214992"/>
        <c:scaling>
          <c:orientation val="minMax"/>
        </c:scaling>
        <c:delete val="0"/>
        <c:axPos val="l"/>
        <c:majorGridlines>
          <c:spPr>
            <a:ln w="3175">
              <a:solidFill>
                <a:srgbClr val="000000"/>
              </a:solidFill>
              <a:prstDash val="solid"/>
            </a:ln>
          </c:spPr>
        </c:majorGridlines>
        <c:title>
          <c:tx>
            <c:rich>
              <a:bodyPr/>
              <a:lstStyle/>
              <a:p>
                <a:pPr>
                  <a:defRPr sz="1400" b="1" i="0" u="none" strike="noStrike" baseline="0">
                    <a:solidFill>
                      <a:srgbClr val="000000"/>
                    </a:solidFill>
                    <a:latin typeface="Calibri"/>
                    <a:ea typeface="Calibri"/>
                    <a:cs typeface="Calibri"/>
                  </a:defRPr>
                </a:pPr>
                <a:r>
                  <a:rPr lang="en-US" sz="1400" baseline="0"/>
                  <a:t>$</a:t>
                </a:r>
                <a:r>
                  <a:rPr lang="en-US"/>
                  <a:t> per pound</a:t>
                </a:r>
              </a:p>
            </c:rich>
          </c:tx>
          <c:layout>
            <c:manualLayout>
              <c:xMode val="edge"/>
              <c:yMode val="edge"/>
              <c:x val="6.2201145311381496E-3"/>
              <c:y val="0.33376535897614601"/>
            </c:manualLayout>
          </c:layout>
          <c:overlay val="0"/>
          <c:spPr>
            <a:noFill/>
            <a:ln w="25400">
              <a:noFill/>
            </a:ln>
          </c:spPr>
        </c:title>
        <c:numFmt formatCode="_(\$* #,##0.00_);_(\$* \(#,##0.00\);_(\$* &quot;-&quot;??_);_(@_)" sourceLinked="0"/>
        <c:majorTickMark val="out"/>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Calibri"/>
                <a:ea typeface="Calibri"/>
                <a:cs typeface="Calibri"/>
              </a:defRPr>
            </a:pPr>
            <a:endParaRPr lang="en-US"/>
          </a:p>
        </c:txPr>
        <c:crossAx val="234193776"/>
        <c:crosses val="autoZero"/>
        <c:crossBetween val="between"/>
      </c:valAx>
      <c:spPr>
        <a:solidFill>
          <a:srgbClr val="FFFFFF"/>
        </a:solidFill>
        <a:ln w="12700">
          <a:solidFill>
            <a:srgbClr val="808080"/>
          </a:solidFill>
          <a:prstDash val="solid"/>
        </a:ln>
      </c:spPr>
    </c:plotArea>
    <c:legend>
      <c:legendPos val="r"/>
      <c:layout>
        <c:manualLayout>
          <c:xMode val="edge"/>
          <c:yMode val="edge"/>
          <c:x val="0.31761548556430502"/>
          <c:y val="0.899744500963928"/>
          <c:w val="0.41992913385826802"/>
          <c:h val="7.4764824750888498E-2"/>
        </c:manualLayout>
      </c:layout>
      <c:overlay val="0"/>
      <c:spPr>
        <a:solidFill>
          <a:srgbClr val="FFFFFF"/>
        </a:solidFill>
        <a:ln w="3175">
          <a:solidFill>
            <a:srgbClr val="000000"/>
          </a:solidFill>
          <a:prstDash val="solid"/>
        </a:ln>
      </c:spPr>
      <c:txPr>
        <a:bodyPr/>
        <a:lstStyle/>
        <a:p>
          <a:pPr>
            <a:defRPr sz="1400"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chemeClr val="accent3">
        <a:alpha val="50000"/>
      </a:schemeClr>
    </a:solidFill>
    <a:ln w="3175">
      <a:solidFill>
        <a:srgbClr val="83B145"/>
      </a:solidFill>
      <a:prstDash val="solid"/>
    </a:ln>
  </c:spPr>
  <c:txPr>
    <a:bodyPr/>
    <a:lstStyle/>
    <a:p>
      <a:pPr>
        <a:defRPr sz="105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protection>
    <c:chartObject val="0"/>
    <c:data val="0"/>
    <c:formatting val="0"/>
    <c:selection val="0"/>
    <c:userInterface val="0"/>
  </c:protection>
  <c:chart>
    <c:autoTitleDeleted val="0"/>
    <c:plotArea>
      <c:layout/>
      <c:barChart>
        <c:barDir val="col"/>
        <c:grouping val="clustered"/>
        <c:varyColors val="0"/>
        <c:dLbls>
          <c:showLegendKey val="0"/>
          <c:showVal val="0"/>
          <c:showCatName val="0"/>
          <c:showSerName val="0"/>
          <c:showPercent val="0"/>
          <c:showBubbleSize val="0"/>
        </c:dLbls>
        <c:gapWidth val="150"/>
        <c:axId val="234216672"/>
        <c:axId val="234217232"/>
      </c:barChart>
      <c:catAx>
        <c:axId val="234216672"/>
        <c:scaling>
          <c:orientation val="minMax"/>
        </c:scaling>
        <c:delete val="0"/>
        <c:axPos val="b"/>
        <c:majorTickMark val="out"/>
        <c:minorTickMark val="none"/>
        <c:tickLblPos val="nextTo"/>
        <c:crossAx val="234217232"/>
        <c:crosses val="autoZero"/>
        <c:auto val="1"/>
        <c:lblAlgn val="ctr"/>
        <c:lblOffset val="100"/>
        <c:noMultiLvlLbl val="0"/>
      </c:catAx>
      <c:valAx>
        <c:axId val="234217232"/>
        <c:scaling>
          <c:orientation val="minMax"/>
        </c:scaling>
        <c:delete val="0"/>
        <c:axPos val="l"/>
        <c:majorGridlines/>
        <c:majorTickMark val="out"/>
        <c:minorTickMark val="none"/>
        <c:tickLblPos val="nextTo"/>
        <c:crossAx val="234216672"/>
        <c:crosses val="autoZero"/>
        <c:crossBetween val="between"/>
      </c:valAx>
    </c:plotArea>
    <c:legend>
      <c:legendPos val="r"/>
      <c:overlay val="0"/>
    </c:legend>
    <c:plotVisOnly val="1"/>
    <c:dispBlanksAs val="gap"/>
    <c:showDLblsOverMax val="0"/>
  </c:chart>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000000"/>
                </a:solidFill>
                <a:latin typeface="Calibri"/>
                <a:ea typeface="Calibri"/>
                <a:cs typeface="Calibri"/>
              </a:defRPr>
            </a:pPr>
            <a:r>
              <a:rPr lang="en-US" sz="2000" b="1" i="0" u="none" strike="noStrike" baseline="0">
                <a:solidFill>
                  <a:srgbClr val="000000"/>
                </a:solidFill>
                <a:latin typeface="Calibri"/>
                <a:cs typeface="Calibri"/>
              </a:rPr>
              <a:t>Biodiesel Revenue, Variable Cost, and </a:t>
            </a:r>
          </a:p>
          <a:p>
            <a:pPr>
              <a:defRPr sz="1400" b="0" i="0" u="none" strike="noStrike" baseline="0">
                <a:solidFill>
                  <a:srgbClr val="000000"/>
                </a:solidFill>
                <a:latin typeface="Calibri"/>
                <a:ea typeface="Calibri"/>
                <a:cs typeface="Calibri"/>
              </a:defRPr>
            </a:pPr>
            <a:r>
              <a:rPr lang="en-US" sz="2000" b="1" i="0" u="none" strike="noStrike" baseline="0">
                <a:solidFill>
                  <a:srgbClr val="000000"/>
                </a:solidFill>
                <a:latin typeface="Calibri"/>
                <a:cs typeface="Calibri"/>
              </a:rPr>
              <a:t>Return Over Variable Cost</a:t>
            </a:r>
          </a:p>
          <a:p>
            <a:pPr>
              <a:defRPr sz="1400" b="0" i="0" u="none" strike="noStrike" baseline="0">
                <a:solidFill>
                  <a:srgbClr val="000000"/>
                </a:solidFill>
                <a:latin typeface="Calibri"/>
                <a:ea typeface="Calibri"/>
                <a:cs typeface="Calibri"/>
              </a:defRPr>
            </a:pPr>
            <a:r>
              <a:rPr lang="en-US" sz="1800" b="0" i="0" u="none" strike="noStrike" baseline="0">
                <a:solidFill>
                  <a:srgbClr val="000000"/>
                </a:solidFill>
                <a:latin typeface="Calibri"/>
                <a:cs typeface="Calibri"/>
              </a:rPr>
              <a:t>($ per gallon) (2017 - Present)</a:t>
            </a:r>
            <a:endParaRPr lang="en-US" sz="1800" baseline="0"/>
          </a:p>
        </c:rich>
      </c:tx>
      <c:layout>
        <c:manualLayout>
          <c:xMode val="edge"/>
          <c:yMode val="edge"/>
          <c:x val="0.26496259265245797"/>
          <c:y val="1.03623854326674E-2"/>
        </c:manualLayout>
      </c:layout>
      <c:overlay val="0"/>
      <c:spPr>
        <a:noFill/>
        <a:ln w="25400">
          <a:noFill/>
        </a:ln>
      </c:spPr>
    </c:title>
    <c:autoTitleDeleted val="0"/>
    <c:plotArea>
      <c:layout>
        <c:manualLayout>
          <c:layoutTarget val="inner"/>
          <c:xMode val="edge"/>
          <c:yMode val="edge"/>
          <c:x val="0.13169571552666201"/>
          <c:y val="0.17934844508072856"/>
          <c:w val="0.842526690391459"/>
          <c:h val="0.71216829714467511"/>
        </c:manualLayout>
      </c:layout>
      <c:lineChart>
        <c:grouping val="standard"/>
        <c:varyColors val="0"/>
        <c:ser>
          <c:idx val="0"/>
          <c:order val="0"/>
          <c:tx>
            <c:v>Revenue per Gallon</c:v>
          </c:tx>
          <c:spPr>
            <a:ln w="25400">
              <a:solidFill>
                <a:srgbClr val="FF9900"/>
              </a:solidFill>
              <a:prstDash val="solid"/>
            </a:ln>
          </c:spPr>
          <c:marker>
            <c:symbol val="none"/>
          </c:marke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[0]!Totalrevenue</c:f>
              <c:numCache>
                <c:formatCode>_("$"* #,##0.00_);_("$"* \(#,##0.00\);_("$"* "-"??_);_(@_)</c:formatCode>
                <c:ptCount val="103"/>
                <c:pt idx="0">
                  <c:v>3.177</c:v>
                </c:pt>
                <c:pt idx="1">
                  <c:v>3.0870000000000002</c:v>
                </c:pt>
                <c:pt idx="2">
                  <c:v>3.1070000000000002</c:v>
                </c:pt>
                <c:pt idx="3">
                  <c:v>3.097</c:v>
                </c:pt>
                <c:pt idx="4">
                  <c:v>3.2370000000000001</c:v>
                </c:pt>
                <c:pt idx="5">
                  <c:v>3.1670000000000003</c:v>
                </c:pt>
                <c:pt idx="6">
                  <c:v>3.2670000000000003</c:v>
                </c:pt>
                <c:pt idx="7">
                  <c:v>3.2770000000000001</c:v>
                </c:pt>
                <c:pt idx="8">
                  <c:v>3.2840000000000003</c:v>
                </c:pt>
                <c:pt idx="9">
                  <c:v>3.2070000000000003</c:v>
                </c:pt>
                <c:pt idx="10">
                  <c:v>3.2557500000000008</c:v>
                </c:pt>
                <c:pt idx="11">
                  <c:v>3.1230000000000002</c:v>
                </c:pt>
                <c:pt idx="12">
                  <c:v>3.2870000000000008</c:v>
                </c:pt>
                <c:pt idx="13">
                  <c:v>3.2070000000000003</c:v>
                </c:pt>
                <c:pt idx="14">
                  <c:v>3.2440000000000002</c:v>
                </c:pt>
                <c:pt idx="15">
                  <c:v>3.1795</c:v>
                </c:pt>
                <c:pt idx="16">
                  <c:v>3.1407500000000002</c:v>
                </c:pt>
                <c:pt idx="17">
                  <c:v>3.1530000000000005</c:v>
                </c:pt>
                <c:pt idx="18">
                  <c:v>3.04325</c:v>
                </c:pt>
                <c:pt idx="19">
                  <c:v>3.0960000000000001</c:v>
                </c:pt>
                <c:pt idx="20">
                  <c:v>3.0686666666666667</c:v>
                </c:pt>
                <c:pt idx="21">
                  <c:v>3.0270000000000001</c:v>
                </c:pt>
                <c:pt idx="22">
                  <c:v>2.8970000000000002</c:v>
                </c:pt>
                <c:pt idx="23">
                  <c:v>2.8270000000000004</c:v>
                </c:pt>
                <c:pt idx="24">
                  <c:v>2.907</c:v>
                </c:pt>
                <c:pt idx="25">
                  <c:v>3.0895000000000001</c:v>
                </c:pt>
                <c:pt idx="26">
                  <c:v>2.899</c:v>
                </c:pt>
                <c:pt idx="27">
                  <c:v>2.7969999999999997</c:v>
                </c:pt>
                <c:pt idx="28">
                  <c:v>2.8249999999999997</c:v>
                </c:pt>
                <c:pt idx="29">
                  <c:v>2.7444999999999995</c:v>
                </c:pt>
                <c:pt idx="30">
                  <c:v>2.8345000000000002</c:v>
                </c:pt>
                <c:pt idx="31">
                  <c:v>2.8170000000000002</c:v>
                </c:pt>
                <c:pt idx="32">
                  <c:v>2.7519999999999998</c:v>
                </c:pt>
                <c:pt idx="33">
                  <c:v>2.7294999999999998</c:v>
                </c:pt>
                <c:pt idx="34">
                  <c:v>2.7690000000000001</c:v>
                </c:pt>
                <c:pt idx="35">
                  <c:v>3.0419999999999998</c:v>
                </c:pt>
                <c:pt idx="36">
                  <c:v>3.1909999999999994</c:v>
                </c:pt>
                <c:pt idx="37">
                  <c:v>3.1244999999999998</c:v>
                </c:pt>
                <c:pt idx="38">
                  <c:v>3.0345</c:v>
                </c:pt>
                <c:pt idx="39">
                  <c:v>2.7620000000000005</c:v>
                </c:pt>
                <c:pt idx="40">
                  <c:v>2.5969999999999995</c:v>
                </c:pt>
                <c:pt idx="41">
                  <c:v>2.7382500000000007</c:v>
                </c:pt>
                <c:pt idx="42">
                  <c:v>2.8590000000000004</c:v>
                </c:pt>
                <c:pt idx="43">
                  <c:v>3.0820000000000003</c:v>
                </c:pt>
                <c:pt idx="44">
                  <c:v>3.157</c:v>
                </c:pt>
                <c:pt idx="45">
                  <c:v>3.0110000000000006</c:v>
                </c:pt>
                <c:pt idx="46">
                  <c:v>3.2745000000000002</c:v>
                </c:pt>
                <c:pt idx="47">
                  <c:v>3.3695000000000004</c:v>
                </c:pt>
                <c:pt idx="48">
                  <c:v>3.7429999999999999</c:v>
                </c:pt>
                <c:pt idx="49">
                  <c:v>4.1494999999999997</c:v>
                </c:pt>
                <c:pt idx="50">
                  <c:v>4.8845000000000001</c:v>
                </c:pt>
                <c:pt idx="51">
                  <c:v>5.3230000000000004</c:v>
                </c:pt>
                <c:pt idx="52">
                  <c:v>6.1119999999999992</c:v>
                </c:pt>
                <c:pt idx="53">
                  <c:v>6.0470000000000006</c:v>
                </c:pt>
                <c:pt idx="54">
                  <c:v>5.7970000000000006</c:v>
                </c:pt>
                <c:pt idx="55">
                  <c:v>5.407</c:v>
                </c:pt>
                <c:pt idx="56">
                  <c:v>4.9945000000000004</c:v>
                </c:pt>
                <c:pt idx="57">
                  <c:v>5.2789999999999999</c:v>
                </c:pt>
                <c:pt idx="58">
                  <c:v>5.492</c:v>
                </c:pt>
                <c:pt idx="59">
                  <c:v>4.9050000000000002</c:v>
                </c:pt>
                <c:pt idx="60">
                  <c:v>5.2544999999999993</c:v>
                </c:pt>
                <c:pt idx="61">
                  <c:v>5.7082500000000005</c:v>
                </c:pt>
                <c:pt idx="62">
                  <c:v>6.5220000000000002</c:v>
                </c:pt>
                <c:pt idx="63">
                  <c:v>7.0149999999999997</c:v>
                </c:pt>
                <c:pt idx="64">
                  <c:v>7.5570000000000004</c:v>
                </c:pt>
                <c:pt idx="65">
                  <c:v>7.4603333333333337</c:v>
                </c:pt>
                <c:pt idx="66">
                  <c:v>6.577</c:v>
                </c:pt>
                <c:pt idx="67">
                  <c:v>6.6070000000000011</c:v>
                </c:pt>
                <c:pt idx="68">
                  <c:v>6.7529999999999992</c:v>
                </c:pt>
                <c:pt idx="69">
                  <c:v>6.737000000000001</c:v>
                </c:pt>
                <c:pt idx="70">
                  <c:v>6.9945000000000004</c:v>
                </c:pt>
                <c:pt idx="71">
                  <c:v>6.0890000000000004</c:v>
                </c:pt>
                <c:pt idx="72">
                  <c:v>5.7019999999999991</c:v>
                </c:pt>
                <c:pt idx="73">
                  <c:v>5.4670000000000005</c:v>
                </c:pt>
                <c:pt idx="74">
                  <c:v>4.7270000000000012</c:v>
                </c:pt>
                <c:pt idx="75">
                  <c:v>4.2045000000000012</c:v>
                </c:pt>
                <c:pt idx="76">
                  <c:v>3.9569999999999999</c:v>
                </c:pt>
                <c:pt idx="77">
                  <c:v>4.5070000000000006</c:v>
                </c:pt>
                <c:pt idx="78">
                  <c:v>5.5369999999999999</c:v>
                </c:pt>
                <c:pt idx="79">
                  <c:v>5.3319999999999999</c:v>
                </c:pt>
                <c:pt idx="80">
                  <c:v>4.9110000000000005</c:v>
                </c:pt>
                <c:pt idx="81">
                  <c:v>4.0220000000000002</c:v>
                </c:pt>
                <c:pt idx="82">
                  <c:v>3.6469999999999998</c:v>
                </c:pt>
                <c:pt idx="83">
                  <c:v>3.4445000000000001</c:v>
                </c:pt>
                <c:pt idx="84">
                  <c:v>5.907</c:v>
                </c:pt>
                <c:pt idx="85">
                  <c:v>5.2570000000000006</c:v>
                </c:pt>
                <c:pt idx="86">
                  <c:v>5.2629999999999999</c:v>
                </c:pt>
                <c:pt idx="87">
                  <c:v>4.8319999999999999</c:v>
                </c:pt>
                <c:pt idx="88">
                  <c:v>4.4750000000000005</c:v>
                </c:pt>
                <c:pt idx="89">
                  <c:v>4.9895000000000005</c:v>
                </c:pt>
                <c:pt idx="90">
                  <c:v>4.3070000000000004</c:v>
                </c:pt>
                <c:pt idx="91">
                  <c:v>4.3070000000000004</c:v>
                </c:pt>
                <c:pt idx="92">
                  <c:v>4.2619999999999996</c:v>
                </c:pt>
                <c:pt idx="93">
                  <c:v>4.1870000000000003</c:v>
                </c:pt>
                <c:pt idx="94">
                  <c:v>4.117</c:v>
                </c:pt>
                <c:pt idx="95">
                  <c:v>4.117</c:v>
                </c:pt>
                <c:pt idx="96">
                  <c:v>4.117</c:v>
                </c:pt>
                <c:pt idx="97">
                  <c:v>3.0369999999999999</c:v>
                </c:pt>
                <c:pt idx="98">
                  <c:v>3.0369999999999999</c:v>
                </c:pt>
                <c:pt idx="99">
                  <c:v>3.0369999999999999</c:v>
                </c:pt>
                <c:pt idx="100">
                  <c:v>3.0369999999999999</c:v>
                </c:pt>
                <c:pt idx="101">
                  <c:v>3.0369999999999999</c:v>
                </c:pt>
                <c:pt idx="102">
                  <c:v>3.0369999999999999</c:v>
                </c:pt>
              </c:numCache>
            </c:numRef>
          </c:val>
          <c:smooth val="0"/>
          <c:extLst>
            <c:ext xmlns:c16="http://schemas.microsoft.com/office/drawing/2014/chart" uri="{C3380CC4-5D6E-409C-BE32-E72D297353CC}">
              <c16:uniqueId val="{00000000-F497-4607-9390-6FA9C0FCED25}"/>
            </c:ext>
          </c:extLst>
        </c:ser>
        <c:ser>
          <c:idx val="1"/>
          <c:order val="1"/>
          <c:tx>
            <c:v>Variable Cost per Gallon</c:v>
          </c:tx>
          <c:spPr>
            <a:ln w="25400">
              <a:solidFill>
                <a:srgbClr val="000080"/>
              </a:solidFill>
              <a:prstDash val="solid"/>
            </a:ln>
          </c:spPr>
          <c:marker>
            <c:symbol val="none"/>
          </c:marke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[0]!Totalvariablecosts</c:f>
              <c:numCache>
                <c:formatCode>_("$"* #,##0.00_);_("$"* \(#,##0.00\);_("$"* "-"??_);_(@_)</c:formatCode>
                <c:ptCount val="103"/>
                <c:pt idx="0">
                  <c:v>3.0255258892921959</c:v>
                </c:pt>
                <c:pt idx="1">
                  <c:v>2.8966158892921956</c:v>
                </c:pt>
                <c:pt idx="2">
                  <c:v>2.8394186388384752</c:v>
                </c:pt>
                <c:pt idx="3">
                  <c:v>2.6945415698729578</c:v>
                </c:pt>
                <c:pt idx="4">
                  <c:v>2.7943808983666063</c:v>
                </c:pt>
                <c:pt idx="5">
                  <c:v>2.8155516424682392</c:v>
                </c:pt>
                <c:pt idx="6">
                  <c:v>2.9091652268602544</c:v>
                </c:pt>
                <c:pt idx="7">
                  <c:v>2.9278002268602541</c:v>
                </c:pt>
                <c:pt idx="8">
                  <c:v>2.9792591424682393</c:v>
                </c:pt>
                <c:pt idx="9">
                  <c:v>2.9035805580762246</c:v>
                </c:pt>
                <c:pt idx="10">
                  <c:v>2.9577816424682393</c:v>
                </c:pt>
                <c:pt idx="11">
                  <c:v>2.8846073230490021</c:v>
                </c:pt>
                <c:pt idx="12">
                  <c:v>2.8801433076225047</c:v>
                </c:pt>
                <c:pt idx="13">
                  <c:v>2.8008186297640654</c:v>
                </c:pt>
                <c:pt idx="14">
                  <c:v>2.78293721415608</c:v>
                </c:pt>
                <c:pt idx="15">
                  <c:v>2.7535472141560802</c:v>
                </c:pt>
                <c:pt idx="16">
                  <c:v>2.6787947141560799</c:v>
                </c:pt>
                <c:pt idx="17">
                  <c:v>2.6124522141560798</c:v>
                </c:pt>
                <c:pt idx="18">
                  <c:v>2.5514522141560794</c:v>
                </c:pt>
                <c:pt idx="19">
                  <c:v>2.5796636569872953</c:v>
                </c:pt>
                <c:pt idx="20">
                  <c:v>2.5936086569872958</c:v>
                </c:pt>
                <c:pt idx="21">
                  <c:v>2.6990322141560799</c:v>
                </c:pt>
                <c:pt idx="22">
                  <c:v>2.6204764700544461</c:v>
                </c:pt>
                <c:pt idx="23">
                  <c:v>2.6601743920145191</c:v>
                </c:pt>
                <c:pt idx="24">
                  <c:v>2.6317215698729579</c:v>
                </c:pt>
                <c:pt idx="25">
                  <c:v>2.6987826542649729</c:v>
                </c:pt>
                <c:pt idx="26">
                  <c:v>2.6265001542649729</c:v>
                </c:pt>
                <c:pt idx="27">
                  <c:v>2.542927654264973</c:v>
                </c:pt>
                <c:pt idx="28">
                  <c:v>2.4586876542649727</c:v>
                </c:pt>
                <c:pt idx="29">
                  <c:v>2.504399813974592</c:v>
                </c:pt>
                <c:pt idx="30">
                  <c:v>2.5294466424682396</c:v>
                </c:pt>
                <c:pt idx="31">
                  <c:v>2.5519299137931029</c:v>
                </c:pt>
                <c:pt idx="32">
                  <c:v>2.615787413793103</c:v>
                </c:pt>
                <c:pt idx="33">
                  <c:v>2.7034799137931032</c:v>
                </c:pt>
                <c:pt idx="34">
                  <c:v>2.7365324137931033</c:v>
                </c:pt>
                <c:pt idx="35">
                  <c:v>2.8474624137931031</c:v>
                </c:pt>
                <c:pt idx="36">
                  <c:v>2.8900274137931037</c:v>
                </c:pt>
                <c:pt idx="37">
                  <c:v>2.6645305580762249</c:v>
                </c:pt>
                <c:pt idx="38">
                  <c:v>2.4458605580762245</c:v>
                </c:pt>
                <c:pt idx="39">
                  <c:v>2.3401513203266782</c:v>
                </c:pt>
                <c:pt idx="40">
                  <c:v>2.3160928085299455</c:v>
                </c:pt>
                <c:pt idx="41">
                  <c:v>2.4665289110707804</c:v>
                </c:pt>
                <c:pt idx="42">
                  <c:v>2.603498570780399</c:v>
                </c:pt>
                <c:pt idx="43">
                  <c:v>2.823516070780399</c:v>
                </c:pt>
                <c:pt idx="44">
                  <c:v>2.9508299863883849</c:v>
                </c:pt>
                <c:pt idx="45">
                  <c:v>2.9917370644283126</c:v>
                </c:pt>
                <c:pt idx="46">
                  <c:v>3.2212216515426499</c:v>
                </c:pt>
                <c:pt idx="47">
                  <c:v>3.4363894827586208</c:v>
                </c:pt>
                <c:pt idx="48">
                  <c:v>3.8290022323048998</c:v>
                </c:pt>
                <c:pt idx="49">
                  <c:v>4.1496861479128855</c:v>
                </c:pt>
                <c:pt idx="50">
                  <c:v>4.9357436479128864</c:v>
                </c:pt>
                <c:pt idx="51">
                  <c:v>5.7632064700544472</c:v>
                </c:pt>
                <c:pt idx="52">
                  <c:v>6.7165057259528123</c:v>
                </c:pt>
                <c:pt idx="53">
                  <c:v>6.7909007259528131</c:v>
                </c:pt>
                <c:pt idx="54">
                  <c:v>6.7908482259528125</c:v>
                </c:pt>
                <c:pt idx="55">
                  <c:v>6.4184182259528129</c:v>
                </c:pt>
                <c:pt idx="56">
                  <c:v>5.886032803992741</c:v>
                </c:pt>
                <c:pt idx="57">
                  <c:v>6.0108042105263166</c:v>
                </c:pt>
                <c:pt idx="58">
                  <c:v>5.7763619600725953</c:v>
                </c:pt>
                <c:pt idx="59">
                  <c:v>5.3579348820326675</c:v>
                </c:pt>
                <c:pt idx="60">
                  <c:v>5.6331331261343003</c:v>
                </c:pt>
                <c:pt idx="61">
                  <c:v>6.243288126134301</c:v>
                </c:pt>
                <c:pt idx="62">
                  <c:v>6.5738793761343022</c:v>
                </c:pt>
                <c:pt idx="63">
                  <c:v>7.2169725385662424</c:v>
                </c:pt>
                <c:pt idx="64">
                  <c:v>7.4235924573502707</c:v>
                </c:pt>
                <c:pt idx="65">
                  <c:v>7.0353058098911063</c:v>
                </c:pt>
                <c:pt idx="66">
                  <c:v>5.9727636442831216</c:v>
                </c:pt>
                <c:pt idx="67">
                  <c:v>6.2645979786751376</c:v>
                </c:pt>
                <c:pt idx="68">
                  <c:v>6.1465968130671502</c:v>
                </c:pt>
                <c:pt idx="69">
                  <c:v>6.1628490630671511</c:v>
                </c:pt>
                <c:pt idx="70">
                  <c:v>6.6140628130671502</c:v>
                </c:pt>
                <c:pt idx="71">
                  <c:v>5.7642551474591652</c:v>
                </c:pt>
                <c:pt idx="72">
                  <c:v>5.5435476474591638</c:v>
                </c:pt>
                <c:pt idx="73">
                  <c:v>5.3555913974591665</c:v>
                </c:pt>
                <c:pt idx="74">
                  <c:v>5.0509172286751358</c:v>
                </c:pt>
                <c:pt idx="75">
                  <c:v>4.7453001474591652</c:v>
                </c:pt>
                <c:pt idx="76">
                  <c:v>4.5073985662431948</c:v>
                </c:pt>
                <c:pt idx="77">
                  <c:v>5.1267981506352083</c:v>
                </c:pt>
                <c:pt idx="78">
                  <c:v>5.9479828856624319</c:v>
                </c:pt>
                <c:pt idx="79">
                  <c:v>5.9008000453720513</c:v>
                </c:pt>
                <c:pt idx="80">
                  <c:v>5.4928030453720496</c:v>
                </c:pt>
                <c:pt idx="81">
                  <c:v>4.8417050453720503</c:v>
                </c:pt>
                <c:pt idx="82">
                  <c:v>4.5641557168784033</c:v>
                </c:pt>
                <c:pt idx="83">
                  <c:v>4.4952376474591649</c:v>
                </c:pt>
                <c:pt idx="84">
                  <c:v>4.2266651474591654</c:v>
                </c:pt>
                <c:pt idx="85">
                  <c:v>4.0961388974591655</c:v>
                </c:pt>
                <c:pt idx="86">
                  <c:v>4.1167772105263154</c:v>
                </c:pt>
                <c:pt idx="87">
                  <c:v>3.9759822164246823</c:v>
                </c:pt>
                <c:pt idx="88">
                  <c:v>3.8738483067150633</c:v>
                </c:pt>
                <c:pt idx="89">
                  <c:v>3.8248302132486387</c:v>
                </c:pt>
                <c:pt idx="90">
                  <c:v>4.0092791197822137</c:v>
                </c:pt>
                <c:pt idx="91">
                  <c:v>3.7193143847549912</c:v>
                </c:pt>
                <c:pt idx="92">
                  <c:v>3.7576874568965515</c:v>
                </c:pt>
                <c:pt idx="93">
                  <c:v>3.880350471869328</c:v>
                </c:pt>
                <c:pt idx="94">
                  <c:v>3.955497375226861</c:v>
                </c:pt>
                <c:pt idx="95">
                  <c:v>3.7225967785843923</c:v>
                </c:pt>
                <c:pt idx="96">
                  <c:v>3.824776130671506</c:v>
                </c:pt>
                <c:pt idx="97">
                  <c:v>3.9803156306715062</c:v>
                </c:pt>
                <c:pt idx="98">
                  <c:v>3.779881880671506</c:v>
                </c:pt>
                <c:pt idx="99">
                  <c:v>4.1513656306715063</c:v>
                </c:pt>
                <c:pt idx="100">
                  <c:v>4.2621707785843927</c:v>
                </c:pt>
                <c:pt idx="101">
                  <c:v>4.3504373843012711</c:v>
                </c:pt>
                <c:pt idx="102">
                  <c:v>4.775379207501512</c:v>
                </c:pt>
              </c:numCache>
            </c:numRef>
          </c:val>
          <c:smooth val="0"/>
          <c:extLst>
            <c:ext xmlns:c16="http://schemas.microsoft.com/office/drawing/2014/chart" uri="{C3380CC4-5D6E-409C-BE32-E72D297353CC}">
              <c16:uniqueId val="{00000001-F497-4607-9390-6FA9C0FCED25}"/>
            </c:ext>
          </c:extLst>
        </c:ser>
        <c:ser>
          <c:idx val="2"/>
          <c:order val="2"/>
          <c:tx>
            <c:v>Net Return per Gallon</c:v>
          </c:tx>
          <c:spPr>
            <a:ln w="25400">
              <a:solidFill>
                <a:srgbClr val="84B0F0"/>
              </a:solidFill>
              <a:prstDash val="solid"/>
            </a:ln>
          </c:spPr>
          <c:marker>
            <c:symbol val="none"/>
          </c:marker>
          <c:cat>
            <c:numRef>
              <c:f>[0]!Date</c:f>
              <c:numCache>
                <c:formatCode>mmm\-yy</c:formatCode>
                <c:ptCount val="103"/>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numCache>
            </c:numRef>
          </c:cat>
          <c:val>
            <c:numRef>
              <c:f>[0]!Returnovervar</c:f>
              <c:numCache>
                <c:formatCode>_("$"* #,##0.00_);_("$"* \(#,##0.00\);_("$"* "-"??_);_(@_)</c:formatCode>
                <c:ptCount val="103"/>
                <c:pt idx="0">
                  <c:v>0.15147411070780414</c:v>
                </c:pt>
                <c:pt idx="1">
                  <c:v>0.19038411070780459</c:v>
                </c:pt>
                <c:pt idx="2">
                  <c:v>0.26758136116152498</c:v>
                </c:pt>
                <c:pt idx="3">
                  <c:v>0.40245843012704219</c:v>
                </c:pt>
                <c:pt idx="4">
                  <c:v>0.4426191016333938</c:v>
                </c:pt>
                <c:pt idx="5">
                  <c:v>0.35144835753176107</c:v>
                </c:pt>
                <c:pt idx="6">
                  <c:v>0.35783477313974599</c:v>
                </c:pt>
                <c:pt idx="7">
                  <c:v>0.34919977313974604</c:v>
                </c:pt>
                <c:pt idx="8">
                  <c:v>0.30474085753176094</c:v>
                </c:pt>
                <c:pt idx="9">
                  <c:v>0.30341944192377568</c:v>
                </c:pt>
                <c:pt idx="10">
                  <c:v>0.29796835753176154</c:v>
                </c:pt>
                <c:pt idx="11">
                  <c:v>0.23839267695099808</c:v>
                </c:pt>
                <c:pt idx="12">
                  <c:v>0.40685669237749611</c:v>
                </c:pt>
                <c:pt idx="13">
                  <c:v>0.40618137023593492</c:v>
                </c:pt>
                <c:pt idx="14">
                  <c:v>0.46106278584392024</c:v>
                </c:pt>
                <c:pt idx="15">
                  <c:v>0.42595278584391982</c:v>
                </c:pt>
                <c:pt idx="16">
                  <c:v>0.4619552858439202</c:v>
                </c:pt>
                <c:pt idx="17">
                  <c:v>0.54054778584392071</c:v>
                </c:pt>
                <c:pt idx="18">
                  <c:v>0.49179778584392064</c:v>
                </c:pt>
                <c:pt idx="19">
                  <c:v>0.51633634301270481</c:v>
                </c:pt>
                <c:pt idx="20">
                  <c:v>0.47505800967937084</c:v>
                </c:pt>
                <c:pt idx="21">
                  <c:v>0.32796778584392028</c:v>
                </c:pt>
                <c:pt idx="22">
                  <c:v>0.27652352994555418</c:v>
                </c:pt>
                <c:pt idx="23">
                  <c:v>0.16682560798548129</c:v>
                </c:pt>
                <c:pt idx="24">
                  <c:v>0.27527843012704212</c:v>
                </c:pt>
                <c:pt idx="25">
                  <c:v>0.39071734573502725</c:v>
                </c:pt>
                <c:pt idx="26">
                  <c:v>0.27249984573502717</c:v>
                </c:pt>
                <c:pt idx="27">
                  <c:v>0.25407234573502668</c:v>
                </c:pt>
                <c:pt idx="28">
                  <c:v>0.36631234573502702</c:v>
                </c:pt>
                <c:pt idx="29">
                  <c:v>0.2401001860254075</c:v>
                </c:pt>
                <c:pt idx="30">
                  <c:v>0.30505335753176066</c:v>
                </c:pt>
                <c:pt idx="31">
                  <c:v>0.26507008620689732</c:v>
                </c:pt>
                <c:pt idx="32">
                  <c:v>0.1362125862068968</c:v>
                </c:pt>
                <c:pt idx="33">
                  <c:v>2.6020086206896664E-2</c:v>
                </c:pt>
                <c:pt idx="34">
                  <c:v>3.2467586206896826E-2</c:v>
                </c:pt>
                <c:pt idx="35">
                  <c:v>0.19453758620689676</c:v>
                </c:pt>
                <c:pt idx="36">
                  <c:v>0.30097258620689571</c:v>
                </c:pt>
                <c:pt idx="37">
                  <c:v>0.45996944192377498</c:v>
                </c:pt>
                <c:pt idx="38">
                  <c:v>0.58863944192377549</c:v>
                </c:pt>
                <c:pt idx="39">
                  <c:v>0.42184867967332229</c:v>
                </c:pt>
                <c:pt idx="40">
                  <c:v>0.28090719147005405</c:v>
                </c:pt>
                <c:pt idx="41">
                  <c:v>0.27172108892922031</c:v>
                </c:pt>
                <c:pt idx="42">
                  <c:v>0.25550142921960139</c:v>
                </c:pt>
                <c:pt idx="43">
                  <c:v>0.25848392921960128</c:v>
                </c:pt>
                <c:pt idx="44">
                  <c:v>0.20617001361161513</c:v>
                </c:pt>
                <c:pt idx="45">
                  <c:v>1.9262935571688011E-2</c:v>
                </c:pt>
                <c:pt idx="46">
                  <c:v>5.3278348457350244E-2</c:v>
                </c:pt>
                <c:pt idx="47">
                  <c:v>-6.6889482758620389E-2</c:v>
                </c:pt>
                <c:pt idx="48">
                  <c:v>-8.6002232304899895E-2</c:v>
                </c:pt>
                <c:pt idx="49">
                  <c:v>-1.8614791288573684E-4</c:v>
                </c:pt>
                <c:pt idx="50">
                  <c:v>-5.1243647912886381E-2</c:v>
                </c:pt>
                <c:pt idx="51">
                  <c:v>-0.4402064700544468</c:v>
                </c:pt>
                <c:pt idx="52">
                  <c:v>-0.60450572595281304</c:v>
                </c:pt>
                <c:pt idx="53">
                  <c:v>-0.74390072595281254</c:v>
                </c:pt>
                <c:pt idx="54">
                  <c:v>-0.99384822595281186</c:v>
                </c:pt>
                <c:pt idx="55">
                  <c:v>-1.0114182259528128</c:v>
                </c:pt>
                <c:pt idx="56">
                  <c:v>-0.8915328039927406</c:v>
                </c:pt>
                <c:pt idx="57">
                  <c:v>-0.73180421052631672</c:v>
                </c:pt>
                <c:pt idx="58">
                  <c:v>-0.28436196007259529</c:v>
                </c:pt>
                <c:pt idx="59">
                  <c:v>-0.4529348820326673</c:v>
                </c:pt>
                <c:pt idx="60">
                  <c:v>-0.378633126134301</c:v>
                </c:pt>
                <c:pt idx="61">
                  <c:v>-0.53503812613430046</c:v>
                </c:pt>
                <c:pt idx="62">
                  <c:v>-5.1879376134301936E-2</c:v>
                </c:pt>
                <c:pt idx="63">
                  <c:v>-0.20197253856624275</c:v>
                </c:pt>
                <c:pt idx="64">
                  <c:v>0.13340754264972965</c:v>
                </c:pt>
                <c:pt idx="65">
                  <c:v>0.42502752344222738</c:v>
                </c:pt>
                <c:pt idx="66">
                  <c:v>0.60423635571687839</c:v>
                </c:pt>
                <c:pt idx="67">
                  <c:v>0.34240202132486353</c:v>
                </c:pt>
                <c:pt idx="68">
                  <c:v>0.606403186932849</c:v>
                </c:pt>
                <c:pt idx="69">
                  <c:v>0.57415093693284991</c:v>
                </c:pt>
                <c:pt idx="70">
                  <c:v>0.38043718693285022</c:v>
                </c:pt>
                <c:pt idx="71">
                  <c:v>0.32474485254083518</c:v>
                </c:pt>
                <c:pt idx="72">
                  <c:v>0.15845235254083523</c:v>
                </c:pt>
                <c:pt idx="73">
                  <c:v>0.11140860254083407</c:v>
                </c:pt>
                <c:pt idx="74">
                  <c:v>-0.32391722867513462</c:v>
                </c:pt>
                <c:pt idx="75">
                  <c:v>-0.54080014745916394</c:v>
                </c:pt>
                <c:pt idx="76">
                  <c:v>-0.55039856624319494</c:v>
                </c:pt>
                <c:pt idx="77">
                  <c:v>-0.61979815063520771</c:v>
                </c:pt>
                <c:pt idx="78">
                  <c:v>-0.41098288566243202</c:v>
                </c:pt>
                <c:pt idx="79">
                  <c:v>-0.56880004537205142</c:v>
                </c:pt>
                <c:pt idx="80">
                  <c:v>-0.58180304537204908</c:v>
                </c:pt>
                <c:pt idx="81">
                  <c:v>-0.81970504537205002</c:v>
                </c:pt>
                <c:pt idx="82">
                  <c:v>-0.91715571687840347</c:v>
                </c:pt>
                <c:pt idx="83">
                  <c:v>-1.0507376474591648</c:v>
                </c:pt>
                <c:pt idx="84">
                  <c:v>1.6803348525408346</c:v>
                </c:pt>
                <c:pt idx="85">
                  <c:v>1.1608611025408351</c:v>
                </c:pt>
                <c:pt idx="86">
                  <c:v>1.1462227894736845</c:v>
                </c:pt>
                <c:pt idx="87">
                  <c:v>0.85601778357531755</c:v>
                </c:pt>
                <c:pt idx="88">
                  <c:v>0.60115169328493723</c:v>
                </c:pt>
                <c:pt idx="89">
                  <c:v>1.1646697867513618</c:v>
                </c:pt>
                <c:pt idx="90">
                  <c:v>0.29772088021778664</c:v>
                </c:pt>
                <c:pt idx="91">
                  <c:v>0.58768561524500917</c:v>
                </c:pt>
                <c:pt idx="92">
                  <c:v>0.50431254310344809</c:v>
                </c:pt>
                <c:pt idx="93">
                  <c:v>0.30664952813067226</c:v>
                </c:pt>
                <c:pt idx="94">
                  <c:v>0.16150262477313904</c:v>
                </c:pt>
                <c:pt idx="95">
                  <c:v>0.39440322141560769</c:v>
                </c:pt>
                <c:pt idx="96">
                  <c:v>0.29222386932849398</c:v>
                </c:pt>
                <c:pt idx="97">
                  <c:v>-0.94331563067150626</c:v>
                </c:pt>
                <c:pt idx="98">
                  <c:v>-0.74288188067150607</c:v>
                </c:pt>
                <c:pt idx="99">
                  <c:v>-1.1143656306715064</c:v>
                </c:pt>
                <c:pt idx="100">
                  <c:v>-1.2251707785843928</c:v>
                </c:pt>
                <c:pt idx="101">
                  <c:v>-1.3134373843012712</c:v>
                </c:pt>
                <c:pt idx="102">
                  <c:v>-1.7383792075015121</c:v>
                </c:pt>
              </c:numCache>
            </c:numRef>
          </c:val>
          <c:smooth val="0"/>
          <c:extLst>
            <c:ext xmlns:c16="http://schemas.microsoft.com/office/drawing/2014/chart" uri="{C3380CC4-5D6E-409C-BE32-E72D297353CC}">
              <c16:uniqueId val="{00000002-F497-4607-9390-6FA9C0FCED25}"/>
            </c:ext>
          </c:extLst>
        </c:ser>
        <c:dLbls>
          <c:showLegendKey val="0"/>
          <c:showVal val="0"/>
          <c:showCatName val="0"/>
          <c:showSerName val="0"/>
          <c:showPercent val="0"/>
          <c:showBubbleSize val="0"/>
        </c:dLbls>
        <c:smooth val="0"/>
        <c:axId val="233895664"/>
        <c:axId val="233896224"/>
      </c:lineChart>
      <c:dateAx>
        <c:axId val="233895664"/>
        <c:scaling>
          <c:orientation val="minMax"/>
        </c:scaling>
        <c:delete val="0"/>
        <c:axPos val="b"/>
        <c:numFmt formatCode="mmm\-yy" sourceLinked="0"/>
        <c:majorTickMark val="out"/>
        <c:minorTickMark val="none"/>
        <c:tickLblPos val="nextTo"/>
        <c:spPr>
          <a:ln w="3175">
            <a:solidFill>
              <a:srgbClr val="000000"/>
            </a:solidFill>
            <a:prstDash val="solid"/>
          </a:ln>
        </c:spPr>
        <c:txPr>
          <a:bodyPr rot="-2700000" vert="horz"/>
          <a:lstStyle/>
          <a:p>
            <a:pPr>
              <a:defRPr sz="1500" b="0" i="0" u="none" strike="noStrike" baseline="0">
                <a:solidFill>
                  <a:srgbClr val="000000"/>
                </a:solidFill>
                <a:latin typeface="Calibri"/>
                <a:ea typeface="Calibri"/>
                <a:cs typeface="Calibri"/>
              </a:defRPr>
            </a:pPr>
            <a:endParaRPr lang="en-US"/>
          </a:p>
        </c:txPr>
        <c:crossAx val="233896224"/>
        <c:crosses val="autoZero"/>
        <c:auto val="1"/>
        <c:lblOffset val="100"/>
        <c:baseTimeUnit val="months"/>
        <c:majorUnit val="4"/>
        <c:majorTimeUnit val="months"/>
        <c:minorUnit val="1"/>
        <c:minorTimeUnit val="months"/>
      </c:dateAx>
      <c:valAx>
        <c:axId val="233896224"/>
        <c:scaling>
          <c:orientation val="minMax"/>
        </c:scaling>
        <c:delete val="0"/>
        <c:axPos val="l"/>
        <c:majorGridlines>
          <c:spPr>
            <a:ln w="3175">
              <a:solidFill>
                <a:srgbClr val="000000"/>
              </a:solidFill>
              <a:prstDash val="solid"/>
            </a:ln>
          </c:spPr>
        </c:majorGridlines>
        <c:title>
          <c:tx>
            <c:rich>
              <a:bodyPr/>
              <a:lstStyle/>
              <a:p>
                <a:pPr>
                  <a:defRPr sz="1600" b="1" i="0" u="none" strike="noStrike" baseline="0">
                    <a:solidFill>
                      <a:srgbClr val="000000"/>
                    </a:solidFill>
                    <a:latin typeface="Calibri"/>
                    <a:ea typeface="Calibri"/>
                    <a:cs typeface="Calibri"/>
                  </a:defRPr>
                </a:pPr>
                <a:r>
                  <a:rPr lang="en-US" sz="1600" baseline="0"/>
                  <a:t>$</a:t>
                </a:r>
                <a:r>
                  <a:rPr lang="en-US"/>
                  <a:t> per gallon</a:t>
                </a:r>
              </a:p>
            </c:rich>
          </c:tx>
          <c:layout>
            <c:manualLayout>
              <c:xMode val="edge"/>
              <c:yMode val="edge"/>
              <c:x val="6.6592510196514703E-3"/>
              <c:y val="0.41109304053850798"/>
            </c:manualLayout>
          </c:layout>
          <c:overlay val="0"/>
          <c:spPr>
            <a:noFill/>
            <a:ln w="25400">
              <a:noFill/>
            </a:ln>
          </c:spPr>
        </c:title>
        <c:numFmt formatCode="_(&quot;$&quot;* #,##0.00_);_(&quot;$&quot;* \(#,##0.00\);_(&quot;$&quot;* &quot;-&quot;??_);_(@_)"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Calibri"/>
                <a:ea typeface="Calibri"/>
                <a:cs typeface="Calibri"/>
              </a:defRPr>
            </a:pPr>
            <a:endParaRPr lang="en-US"/>
          </a:p>
        </c:txPr>
        <c:crossAx val="233895664"/>
        <c:crosses val="autoZero"/>
        <c:crossBetween val="midCat"/>
      </c:valAx>
      <c:spPr>
        <a:solidFill>
          <a:srgbClr val="FFFFFF"/>
        </a:solidFill>
        <a:ln w="12700">
          <a:solidFill>
            <a:srgbClr val="808080"/>
          </a:solidFill>
          <a:prstDash val="solid"/>
        </a:ln>
      </c:spPr>
    </c:plotArea>
    <c:legend>
      <c:legendPos val="r"/>
      <c:layout>
        <c:manualLayout>
          <c:xMode val="edge"/>
          <c:yMode val="edge"/>
          <c:x val="0.121886143542402"/>
          <c:y val="0.93324604473540596"/>
          <c:w val="0.82295370475798402"/>
          <c:h val="4.4502579567079502E-2"/>
        </c:manualLayout>
      </c:layout>
      <c:overlay val="0"/>
      <c:spPr>
        <a:solidFill>
          <a:srgbClr val="FFFFFF"/>
        </a:solidFill>
        <a:ln w="3175">
          <a:solidFill>
            <a:srgbClr val="000000"/>
          </a:solidFill>
          <a:prstDash val="solid"/>
        </a:ln>
      </c:spPr>
      <c:txPr>
        <a:bodyPr/>
        <a:lstStyle/>
        <a:p>
          <a:pPr>
            <a:defRPr sz="1600" b="0" i="0" u="none" strike="noStrike" baseline="0">
              <a:solidFill>
                <a:srgbClr val="000000"/>
              </a:solidFill>
              <a:latin typeface="Calibri"/>
              <a:ea typeface="Calibri"/>
              <a:cs typeface="Calibri"/>
            </a:defRPr>
          </a:pPr>
          <a:endParaRPr lang="en-US"/>
        </a:p>
      </c:txPr>
    </c:legend>
    <c:plotVisOnly val="1"/>
    <c:dispBlanksAs val="zero"/>
    <c:showDLblsOverMax val="0"/>
  </c:chart>
  <c:spPr>
    <a:solidFill>
      <a:schemeClr val="accent3">
        <a:alpha val="50000"/>
      </a:schemeClr>
    </a:solidFill>
    <a:ln w="3175">
      <a:solidFill>
        <a:srgbClr val="83B145"/>
      </a:solidFill>
      <a:prstDash val="solid"/>
    </a:ln>
  </c:spPr>
  <c:txPr>
    <a:bodyPr/>
    <a:lstStyle/>
    <a:p>
      <a:pPr>
        <a:defRPr sz="14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4.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700-000000000000}">
  <sheetPr codeName="Chart1">
    <tabColor theme="6"/>
  </sheetPr>
  <sheetViews>
    <sheetView workbookViewId="0"/>
  </sheetViews>
  <sheetProtection content="1" objects="1"/>
  <pageMargins left="0.7" right="0.7" top="0.75" bottom="0.75" header="0.3" footer="0.3"/>
  <pageSetup orientation="landscape" r:id="rId1"/>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800-000000000000}">
  <sheetPr codeName="Chart2">
    <tabColor theme="6"/>
  </sheetPr>
  <sheetViews>
    <sheetView zoomScale="90" workbookViewId="0"/>
  </sheetViews>
  <sheetProtection content="1" objects="1"/>
  <pageMargins left="0.7" right="0.7" top="0.75" bottom="0.75" header="0.3" footer="0.3"/>
  <pageSetup orientation="landscape" r:id="rId1"/>
  <drawing r:id="rId2"/>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900-000000000000}">
  <sheetPr codeName="Chart3">
    <tabColor theme="6"/>
  </sheetPr>
  <sheetViews>
    <sheetView zoomScale="90" workbookViewId="0"/>
  </sheetViews>
  <sheetProtection content="1" objects="1"/>
  <pageMargins left="0.7" right="0.7" top="0.75" bottom="0.75" header="0.3" footer="0.3"/>
  <pageSetup orientation="landscape" r:id="rId1"/>
  <drawing r:id="rId2"/>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A00-000000000000}">
  <sheetPr codeName="Chart4">
    <tabColor theme="6"/>
  </sheetPr>
  <sheetViews>
    <sheetView zoomScale="90" workbookViewId="0"/>
  </sheetViews>
  <sheetProtection content="1" objects="1"/>
  <pageMargins left="0.7" right="0.7" top="0.75" bottom="0.75" header="0.3" footer="0.3"/>
  <pageSetup orientation="landscape" r:id="rId1"/>
  <drawing r:id="rId2"/>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B00-000000000000}">
  <sheetPr codeName="Chart5">
    <tabColor theme="6"/>
  </sheetPr>
  <sheetViews>
    <sheetView zoomScale="90" workbookViewId="0"/>
  </sheetViews>
  <sheetProtection content="1" objects="1"/>
  <pageMargins left="0.7" right="0.7" top="0.75" bottom="0.75" header="0.3" footer="0.3"/>
  <pageSetup orientation="landscape" r:id="rId1"/>
  <drawing r:id="rId2"/>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C00-000000000000}">
  <sheetPr codeName="Chart6">
    <tabColor theme="6"/>
  </sheetPr>
  <sheetViews>
    <sheetView zoomScale="90" workbookViewId="0"/>
  </sheetViews>
  <sheetProtection content="1" objects="1"/>
  <pageMargins left="0.7" right="0.7" top="0.75" bottom="0.75" header="0.3" footer="0.3"/>
  <pageSetup orientation="landscape" r:id="rId1"/>
  <drawing r:id="rId2"/>
</chartsheet>
</file>

<file path=xl/chartsheets/sheet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D00-000000000000}">
  <sheetPr codeName="Chart7">
    <tabColor theme="6"/>
  </sheetPr>
  <sheetViews>
    <sheetView zoomScale="90" workbookViewId="0"/>
  </sheetViews>
  <sheetProtection content="1" objects="1"/>
  <pageMargins left="0.7" right="0.7" top="0.75" bottom="0.75" header="0.3" footer="0.3"/>
  <pageSetup orientation="landscape" r:id="rId1"/>
  <drawing r:id="rId2"/>
</chartsheet>
</file>

<file path=xl/ctrlProps/ctrlProp1.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9.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0</xdr:colOff>
          <xdr:row>0</xdr:row>
          <xdr:rowOff>0</xdr:rowOff>
        </xdr:from>
        <xdr:to>
          <xdr:col>7</xdr:col>
          <xdr:colOff>527050</xdr:colOff>
          <xdr:row>0</xdr:row>
          <xdr:rowOff>0</xdr:rowOff>
        </xdr:to>
        <xdr:sp macro="" textlink="">
          <xdr:nvSpPr>
            <xdr:cNvPr id="1320965" name="Button 5" hidden="1">
              <a:extLst>
                <a:ext uri="{63B3BB69-23CF-44E3-9099-C40C66FF867C}">
                  <a14:compatExt spid="_x0000_s1320965"/>
                </a:ext>
                <a:ext uri="{FF2B5EF4-FFF2-40B4-BE49-F238E27FC236}">
                  <a16:creationId xmlns:a16="http://schemas.microsoft.com/office/drawing/2014/main" id="{00000000-0008-0000-0100-0000052814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GB" sz="1000" b="1" i="0" u="none" strike="noStrike" baseline="0">
                  <a:solidFill>
                    <a:srgbClr val="000080"/>
                  </a:solidFill>
                  <a:latin typeface="Arial"/>
                  <a:cs typeface="Arial"/>
                </a:rPr>
                <a:t>Return to Introduction</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6389158</xdr:colOff>
      <xdr:row>6</xdr:row>
      <xdr:rowOff>115358</xdr:rowOff>
    </xdr:from>
    <xdr:to>
      <xdr:col>0</xdr:col>
      <xdr:colOff>8261717</xdr:colOff>
      <xdr:row>10</xdr:row>
      <xdr:rowOff>165100</xdr:rowOff>
    </xdr:to>
    <xdr:sp macro="" textlink="">
      <xdr:nvSpPr>
        <xdr:cNvPr id="677418" name="Text Box 2">
          <a:extLst>
            <a:ext uri="{FF2B5EF4-FFF2-40B4-BE49-F238E27FC236}">
              <a16:creationId xmlns:a16="http://schemas.microsoft.com/office/drawing/2014/main" id="{00000000-0008-0000-0200-00002A560A00}"/>
            </a:ext>
          </a:extLst>
        </xdr:cNvPr>
        <xdr:cNvSpPr txBox="1">
          <a:spLocks noChangeArrowheads="1"/>
        </xdr:cNvSpPr>
      </xdr:nvSpPr>
      <xdr:spPr bwMode="auto">
        <a:xfrm>
          <a:off x="6389158" y="1491191"/>
          <a:ext cx="1872559" cy="822326"/>
        </a:xfrm>
        <a:prstGeom prst="rect">
          <a:avLst/>
        </a:prstGeom>
        <a:solidFill>
          <a:schemeClr val="bg1">
            <a:lumMod val="95000"/>
          </a:schemeClr>
        </a:solidFill>
        <a:ln w="25400">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navigate among the pages in this workbook, use the tabs at the bottom of the page or the links in the text on this page. </a:t>
          </a:r>
        </a:p>
      </xdr:txBody>
    </xdr:sp>
    <xdr:clientData fPrintsWithSheet="0"/>
  </xdr:twoCellAnchor>
  <xdr:twoCellAnchor editAs="oneCell">
    <xdr:from>
      <xdr:col>0</xdr:col>
      <xdr:colOff>4479713</xdr:colOff>
      <xdr:row>20</xdr:row>
      <xdr:rowOff>70696</xdr:rowOff>
    </xdr:from>
    <xdr:to>
      <xdr:col>0</xdr:col>
      <xdr:colOff>8442113</xdr:colOff>
      <xdr:row>24</xdr:row>
      <xdr:rowOff>117263</xdr:rowOff>
    </xdr:to>
    <xdr:pic>
      <xdr:nvPicPr>
        <xdr:cNvPr id="1269361" name="Picture 1" title="Image Iowa State University Extension and Outreach">
          <a:extLst>
            <a:ext uri="{FF2B5EF4-FFF2-40B4-BE49-F238E27FC236}">
              <a16:creationId xmlns:a16="http://schemas.microsoft.com/office/drawing/2014/main" id="{00000000-0008-0000-0200-0000715E1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294630" y="4420446"/>
          <a:ext cx="3962400" cy="723900"/>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3499485</xdr:colOff>
      <xdr:row>37</xdr:row>
      <xdr:rowOff>3812</xdr:rowOff>
    </xdr:from>
    <xdr:to>
      <xdr:col>0</xdr:col>
      <xdr:colOff>7461885</xdr:colOff>
      <xdr:row>41</xdr:row>
      <xdr:rowOff>80012</xdr:rowOff>
    </xdr:to>
    <xdr:pic>
      <xdr:nvPicPr>
        <xdr:cNvPr id="4" name="Picture 1" descr="Iowa State University Extension and Outreach">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499485" y="9023987"/>
          <a:ext cx="3962400" cy="723900"/>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absoluteAnchor>
    <xdr:pos x="0" y="0"/>
    <xdr:ext cx="12992100" cy="9429750"/>
    <xdr:graphicFrame macro="">
      <xdr:nvGraphicFramePr>
        <xdr:cNvPr id="2" name="Chart 1" title="Chart-Prices">
          <a:extLst>
            <a:ext uri="{FF2B5EF4-FFF2-40B4-BE49-F238E27FC236}">
              <a16:creationId xmlns:a16="http://schemas.microsoft.com/office/drawing/2014/main" id="{00000000-0008-0000-0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c:userShapes xmlns:c="http://schemas.openxmlformats.org/drawingml/2006/chart">
  <cdr:relSizeAnchor xmlns:cdr="http://schemas.openxmlformats.org/drawingml/2006/chartDrawing">
    <cdr:from>
      <cdr:x>0</cdr:x>
      <cdr:y>0</cdr:y>
    </cdr:from>
    <cdr:to>
      <cdr:x>1</cdr:x>
      <cdr:y>0.48939</cdr:y>
    </cdr:to>
    <cdr:graphicFrame macro="">
      <cdr:nvGraphicFramePr>
        <cdr:cNvPr id="2" name="Chart 282" title="Monthly Biodiesel Price per Gallon">
          <a:extLst xmlns:a="http://schemas.openxmlformats.org/drawingml/2006/main">
            <a:ext uri="{FF2B5EF4-FFF2-40B4-BE49-F238E27FC236}">
              <a16:creationId xmlns:a16="http://schemas.microsoft.com/office/drawing/2014/main" id="{976C866B-19B5-41A0-885A-A33D2911B7D0}"/>
            </a:ext>
          </a:extLst>
        </cdr:cNvPr>
        <cdr:cNvGraphicFramePr/>
      </cdr:nvGraphicFramePr>
      <cdr:xfrm>
        <a:off xmlns:a="http://schemas.openxmlformats.org/drawingml/2006/main" x="0" y="0"/>
        <a:ext xmlns:a="http://schemas.openxmlformats.org/drawingml/2006/main" cx="0" cy="0"/>
      </cdr: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cdr:graphicFrame>
  </cdr:relSizeAnchor>
  <cdr:relSizeAnchor xmlns:cdr="http://schemas.openxmlformats.org/drawingml/2006/chartDrawing">
    <cdr:from>
      <cdr:x>0</cdr:x>
      <cdr:y>0.50152</cdr:y>
    </cdr:from>
    <cdr:to>
      <cdr:x>1</cdr:x>
      <cdr:y>1</cdr:y>
    </cdr:to>
    <cdr:graphicFrame macro="">
      <cdr:nvGraphicFramePr>
        <cdr:cNvPr id="3" name="Chart 283" title="Monthly Input Prices">
          <a:extLst xmlns:a="http://schemas.openxmlformats.org/drawingml/2006/main">
            <a:ext uri="{FF2B5EF4-FFF2-40B4-BE49-F238E27FC236}">
              <a16:creationId xmlns:a16="http://schemas.microsoft.com/office/drawing/2014/main" id="{8A4C0981-E3B8-4BA6-B64E-30130426E931}"/>
            </a:ext>
          </a:extLst>
        </cdr:cNvPr>
        <cdr:cNvGraphicFramePr/>
      </cdr:nvGraphicFramePr>
      <cdr:xfrm>
        <a:off xmlns:a="http://schemas.openxmlformats.org/drawingml/2006/main" x="0" y="0"/>
        <a:ext xmlns:a="http://schemas.openxmlformats.org/drawingml/2006/main" cx="0" cy="0"/>
      </cdr:xfrm>
      <a:graphic xmlns:a="http://schemas.openxmlformats.org/drawingml/2006/main">
        <a:graphicData uri="http://schemas.openxmlformats.org/drawingml/2006/chart">
          <c:chart xmlns:c="http://schemas.openxmlformats.org/drawingml/2006/chart" xmlns:r="http://schemas.openxmlformats.org/officeDocument/2006/relationships" r:id="rId2"/>
        </a:graphicData>
      </a:graphic>
    </cdr:graphicFrame>
  </cdr:relSizeAnchor>
</c:userShapes>
</file>

<file path=xl/drawings/drawing6.xml><?xml version="1.0" encoding="utf-8"?>
<c:userShapes xmlns:c="http://schemas.openxmlformats.org/drawingml/2006/chart">
  <cdr:relSizeAnchor xmlns:cdr="http://schemas.openxmlformats.org/drawingml/2006/chartDrawing">
    <cdr:from>
      <cdr:x>0.0055</cdr:x>
      <cdr:y>0.94606</cdr:y>
    </cdr:from>
    <cdr:to>
      <cdr:x>0.44674</cdr:x>
      <cdr:y>1</cdr:y>
    </cdr:to>
    <cdr:sp macro="" textlink="">
      <cdr:nvSpPr>
        <cdr:cNvPr id="731137" name="Text Box 1"/>
        <cdr:cNvSpPr txBox="1">
          <a:spLocks xmlns:a="http://schemas.openxmlformats.org/drawingml/2006/main" noChangeArrowheads="1"/>
        </cdr:cNvSpPr>
      </cdr:nvSpPr>
      <cdr:spPr bwMode="auto">
        <a:xfrm xmlns:a="http://schemas.openxmlformats.org/drawingml/2006/main">
          <a:off x="47625" y="2910601"/>
          <a:ext cx="3819888" cy="165949"/>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0" tIns="0" rIns="0" bIns="0" anchor="t" upright="1"/>
        <a:lstStyle xmlns:a="http://schemas.openxmlformats.org/drawingml/2006/main"/>
        <a:p xmlns:a="http://schemas.openxmlformats.org/drawingml/2006/main">
          <a:pPr algn="l" rtl="0">
            <a:defRPr sz="1000"/>
          </a:pPr>
          <a:r>
            <a:rPr lang="en-US" sz="800" b="0" i="0" u="none" strike="noStrike" baseline="0">
              <a:solidFill>
                <a:srgbClr val="000000"/>
              </a:solidFill>
              <a:latin typeface="Arial"/>
              <a:cs typeface="Arial"/>
            </a:rPr>
            <a:t>Source: National Weekly Ag Energy Round-up</a:t>
          </a:r>
        </a:p>
      </cdr:txBody>
    </cdr:sp>
  </cdr:relSizeAnchor>
</c:userShapes>
</file>

<file path=xl/drawings/drawing7.xml><?xml version="1.0" encoding="utf-8"?>
<c:userShapes xmlns:c="http://schemas.openxmlformats.org/drawingml/2006/chart">
  <cdr:relSizeAnchor xmlns:cdr="http://schemas.openxmlformats.org/drawingml/2006/chartDrawing">
    <cdr:from>
      <cdr:x>0</cdr:x>
      <cdr:y>1</cdr:y>
    </cdr:from>
    <cdr:to>
      <cdr:x>0</cdr:x>
      <cdr:y>1</cdr:y>
    </cdr:to>
    <cdr:sp macro="" textlink="">
      <cdr:nvSpPr>
        <cdr:cNvPr id="15408" name="Text Box 1"/>
        <cdr:cNvSpPr txBox="1">
          <a:spLocks xmlns:a="http://schemas.openxmlformats.org/drawingml/2006/main" noChangeArrowheads="1"/>
        </cdr:cNvSpPr>
      </cdr:nvSpPr>
      <cdr:spPr bwMode="auto">
        <a:xfrm xmlns:a="http://schemas.openxmlformats.org/drawingml/2006/main">
          <a:off x="0" y="5514770"/>
          <a:ext cx="2566025" cy="324055"/>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1000" b="0" i="0" strike="noStrike">
              <a:solidFill>
                <a:srgbClr val="000000"/>
              </a:solidFill>
              <a:latin typeface="Arial"/>
              <a:cs typeface="Arial"/>
            </a:rPr>
            <a:t>Source: USDA Iowa Ethanol Report, Energy Information Administration Natural Gas Report</a:t>
          </a:r>
        </a:p>
      </cdr:txBody>
    </cdr:sp>
  </cdr:relSizeAnchor>
  <cdr:relSizeAnchor xmlns:cdr="http://schemas.openxmlformats.org/drawingml/2006/chartDrawing">
    <cdr:from>
      <cdr:x>0.0088</cdr:x>
      <cdr:y>0.93768</cdr:y>
    </cdr:from>
    <cdr:to>
      <cdr:x>0.33123</cdr:x>
      <cdr:y>1</cdr:y>
    </cdr:to>
    <cdr:sp macro="" textlink="">
      <cdr:nvSpPr>
        <cdr:cNvPr id="1389570" name="Text Box 1"/>
        <cdr:cNvSpPr txBox="1">
          <a:spLocks xmlns:a="http://schemas.openxmlformats.org/drawingml/2006/main" noChangeArrowheads="1"/>
        </cdr:cNvSpPr>
      </cdr:nvSpPr>
      <cdr:spPr bwMode="auto">
        <a:xfrm xmlns:a="http://schemas.openxmlformats.org/drawingml/2006/main">
          <a:off x="76200" y="2938403"/>
          <a:ext cx="2791330" cy="1952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0" tIns="0" rIns="0" bIns="0" anchor="t" upright="1"/>
        <a:lstStyle xmlns:a="http://schemas.openxmlformats.org/drawingml/2006/main"/>
        <a:p xmlns:a="http://schemas.openxmlformats.org/drawingml/2006/main">
          <a:pPr algn="l" rtl="0">
            <a:defRPr sz="1000"/>
          </a:pPr>
          <a:r>
            <a:rPr lang="en-US" sz="800" b="0" i="0" u="none" strike="noStrike" baseline="0">
              <a:solidFill>
                <a:srgbClr val="000000"/>
              </a:solidFill>
              <a:latin typeface="Arial"/>
              <a:cs typeface="Arial"/>
            </a:rPr>
            <a:t>Source: Iowa Soybean Processors Report, Methanex, EIA</a:t>
          </a:r>
        </a:p>
      </cdr:txBody>
    </cdr:sp>
  </cdr:relSizeAnchor>
</c:userShapes>
</file>

<file path=xl/drawings/drawing8.xml><?xml version="1.0" encoding="utf-8"?>
<xdr:wsDr xmlns:xdr="http://schemas.openxmlformats.org/drawingml/2006/spreadsheetDrawing" xmlns:a="http://schemas.openxmlformats.org/drawingml/2006/main">
  <xdr:absoluteAnchor>
    <xdr:pos x="0" y="0"/>
    <xdr:ext cx="8664222" cy="6286500"/>
    <xdr:graphicFrame macro="">
      <xdr:nvGraphicFramePr>
        <xdr:cNvPr id="2" name="Chart 1" title="Chart-Revenue">
          <a:extLst>
            <a:ext uri="{FF2B5EF4-FFF2-40B4-BE49-F238E27FC236}">
              <a16:creationId xmlns:a16="http://schemas.microsoft.com/office/drawing/2014/main" id="{00000000-0008-0000-0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c:userShapes xmlns:c="http://schemas.openxmlformats.org/drawingml/2006/chart">
  <cdr:relSizeAnchor xmlns:cdr="http://schemas.openxmlformats.org/drawingml/2006/chartDrawing">
    <cdr:from>
      <cdr:x>0</cdr:x>
      <cdr:y>0</cdr:y>
    </cdr:from>
    <cdr:to>
      <cdr:x>1</cdr:x>
      <cdr:y>1</cdr:y>
    </cdr:to>
    <cdr:graphicFrame macro="">
      <cdr:nvGraphicFramePr>
        <cdr:cNvPr id="2" name="Chart 1" title="Total Revenue per Gallon">
          <a:extLst xmlns:a="http://schemas.openxmlformats.org/drawingml/2006/main">
            <a:ext uri="{FF2B5EF4-FFF2-40B4-BE49-F238E27FC236}">
              <a16:creationId xmlns:a16="http://schemas.microsoft.com/office/drawing/2014/main" id="{079EA3B6-7608-4548-BABF-8D51231373E1}"/>
            </a:ext>
          </a:extLst>
        </cdr:cNvPr>
        <cdr:cNvGraphicFramePr/>
      </cdr:nvGraphicFramePr>
      <cdr:xfrm>
        <a:off xmlns:a="http://schemas.openxmlformats.org/drawingml/2006/main" x="0" y="0"/>
        <a:ext xmlns:a="http://schemas.openxmlformats.org/drawingml/2006/main" cx="0" cy="0"/>
      </cdr: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cdr:graphicFrame>
  </cdr:relSizeAnchor>
</c:userShapes>
</file>

<file path=xl/drawings/drawing10.xml><?xml version="1.0" encoding="utf-8"?>
<c:userShapes xmlns:c="http://schemas.openxmlformats.org/drawingml/2006/chart">
  <cdr:relSizeAnchor xmlns:cdr="http://schemas.openxmlformats.org/drawingml/2006/chartDrawing">
    <cdr:from>
      <cdr:x>0</cdr:x>
      <cdr:y>0.95925</cdr:y>
    </cdr:from>
    <cdr:to>
      <cdr:x>0.39125</cdr:x>
      <cdr:y>1</cdr:y>
    </cdr:to>
    <cdr:sp macro="" textlink="">
      <cdr:nvSpPr>
        <cdr:cNvPr id="547943" name="Text Box 1"/>
        <cdr:cNvSpPr txBox="1">
          <a:spLocks xmlns:a="http://schemas.openxmlformats.org/drawingml/2006/main" noChangeArrowheads="1"/>
        </cdr:cNvSpPr>
      </cdr:nvSpPr>
      <cdr:spPr bwMode="auto">
        <a:xfrm xmlns:a="http://schemas.openxmlformats.org/drawingml/2006/main">
          <a:off x="0" y="5587357"/>
          <a:ext cx="3351009" cy="23432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1000" b="0" i="0" u="none" strike="noStrike" baseline="0">
              <a:solidFill>
                <a:srgbClr val="000000"/>
              </a:solidFill>
              <a:latin typeface="Arial"/>
              <a:cs typeface="Arial"/>
            </a:rPr>
            <a:t>Source: National Weekly Ag Energy Round-up</a:t>
          </a:r>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8664222" cy="6286500"/>
    <xdr:graphicFrame macro="">
      <xdr:nvGraphicFramePr>
        <xdr:cNvPr id="2" name="Chart 1" title="Chart-Cost">
          <a:extLst>
            <a:ext uri="{FF2B5EF4-FFF2-40B4-BE49-F238E27FC236}">
              <a16:creationId xmlns:a16="http://schemas.microsoft.com/office/drawing/2014/main" id="{00000000-0008-0000-0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cdr:x>
      <cdr:y>0</cdr:y>
    </cdr:from>
    <cdr:to>
      <cdr:x>1</cdr:x>
      <cdr:y>1</cdr:y>
    </cdr:to>
    <cdr:graphicFrame macro="">
      <cdr:nvGraphicFramePr>
        <cdr:cNvPr id="2" name="Chart 179" title="Cost of Biodiesel Production">
          <a:extLst xmlns:a="http://schemas.openxmlformats.org/drawingml/2006/main">
            <a:ext uri="{FF2B5EF4-FFF2-40B4-BE49-F238E27FC236}">
              <a16:creationId xmlns:a16="http://schemas.microsoft.com/office/drawing/2014/main" id="{013EF9D3-447B-485B-8E86-BA6E063FD73A}"/>
            </a:ext>
          </a:extLst>
        </cdr:cNvPr>
        <cdr:cNvGraphicFramePr/>
      </cdr:nvGraphicFramePr>
      <cdr:xfrm>
        <a:off xmlns:a="http://schemas.openxmlformats.org/drawingml/2006/main" x="0" y="0"/>
        <a:ext xmlns:a="http://schemas.openxmlformats.org/drawingml/2006/main" cx="0" cy="0"/>
      </cdr: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cdr:graphicFrame>
  </cdr:relSizeAnchor>
</c:userShapes>
</file>

<file path=xl/drawings/drawing13.xml><?xml version="1.0" encoding="utf-8"?>
<c:userShapes xmlns:c="http://schemas.openxmlformats.org/drawingml/2006/chart">
  <cdr:relSizeAnchor xmlns:cdr="http://schemas.openxmlformats.org/drawingml/2006/chartDrawing">
    <cdr:from>
      <cdr:x>0.00696</cdr:x>
      <cdr:y>0.94532</cdr:y>
    </cdr:from>
    <cdr:to>
      <cdr:x>0.46213</cdr:x>
      <cdr:y>0.99049</cdr:y>
    </cdr:to>
    <cdr:sp macro="" textlink="">
      <cdr:nvSpPr>
        <cdr:cNvPr id="1314817" name="Text Box 1"/>
        <cdr:cNvSpPr txBox="1">
          <a:spLocks xmlns:a="http://schemas.openxmlformats.org/drawingml/2006/main" noChangeArrowheads="1"/>
        </cdr:cNvSpPr>
      </cdr:nvSpPr>
      <cdr:spPr bwMode="auto">
        <a:xfrm xmlns:a="http://schemas.openxmlformats.org/drawingml/2006/main">
          <a:off x="50800" y="5584574"/>
          <a:ext cx="3313115" cy="18884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1000" b="0" i="0" u="none" strike="noStrike" baseline="0">
              <a:solidFill>
                <a:srgbClr val="000000"/>
              </a:solidFill>
              <a:latin typeface="Arial"/>
              <a:cs typeface="Arial"/>
            </a:rPr>
            <a:t>Sources: Iowa Soybean Processors Report, EIA, Methanex</a:t>
          </a:r>
        </a:p>
      </cdr:txBody>
    </cdr:sp>
  </cdr:relSizeAnchor>
</c:userShapes>
</file>

<file path=xl/drawings/drawing14.xml><?xml version="1.0" encoding="utf-8"?>
<xdr:wsDr xmlns:xdr="http://schemas.openxmlformats.org/drawingml/2006/spreadsheetDrawing" xmlns:a="http://schemas.openxmlformats.org/drawingml/2006/main">
  <xdr:absoluteAnchor>
    <xdr:pos x="0" y="0"/>
    <xdr:ext cx="8664222" cy="6286500"/>
    <xdr:graphicFrame macro="">
      <xdr:nvGraphicFramePr>
        <xdr:cNvPr id="2" name="Chart 1" title="Chart-Profit">
          <a:extLst>
            <a:ext uri="{FF2B5EF4-FFF2-40B4-BE49-F238E27FC236}">
              <a16:creationId xmlns:a16="http://schemas.microsoft.com/office/drawing/2014/main" id="{00000000-0008-0000-0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cdr:x>
      <cdr:y>0</cdr:y>
    </cdr:from>
    <cdr:to>
      <cdr:x>1</cdr:x>
      <cdr:y>1</cdr:y>
    </cdr:to>
    <cdr:graphicFrame macro="">
      <cdr:nvGraphicFramePr>
        <cdr:cNvPr id="2" name="Chart 1" title="Biodiesel Revenue, Costs, and Profit">
          <a:extLst xmlns:a="http://schemas.openxmlformats.org/drawingml/2006/main">
            <a:ext uri="{FF2B5EF4-FFF2-40B4-BE49-F238E27FC236}">
              <a16:creationId xmlns:a16="http://schemas.microsoft.com/office/drawing/2014/main" id="{CD383287-10B1-4BCA-A6C9-71747B12CBCD}"/>
            </a:ext>
          </a:extLst>
        </cdr:cNvPr>
        <cdr:cNvGraphicFramePr/>
      </cdr:nvGraphicFramePr>
      <cdr:xfrm>
        <a:off xmlns:a="http://schemas.openxmlformats.org/drawingml/2006/main" x="0" y="0"/>
        <a:ext xmlns:a="http://schemas.openxmlformats.org/drawingml/2006/main" cx="0" cy="0"/>
      </cdr: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cdr:graphicFrame>
  </cdr:relSizeAnchor>
</c:userShapes>
</file>

<file path=xl/drawings/drawing16.xml><?xml version="1.0" encoding="utf-8"?>
<xdr:wsDr xmlns:xdr="http://schemas.openxmlformats.org/drawingml/2006/spreadsheetDrawing" xmlns:a="http://schemas.openxmlformats.org/drawingml/2006/main">
  <xdr:absoluteAnchor>
    <xdr:pos x="0" y="0"/>
    <xdr:ext cx="8664222" cy="6286500"/>
    <xdr:graphicFrame macro="">
      <xdr:nvGraphicFramePr>
        <xdr:cNvPr id="2" name="Chart 1" title="Chart-Equity Return">
          <a:extLst>
            <a:ext uri="{FF2B5EF4-FFF2-40B4-BE49-F238E27FC236}">
              <a16:creationId xmlns:a16="http://schemas.microsoft.com/office/drawing/2014/main" id="{00000000-0008-0000-0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cdr:x>
      <cdr:y>0</cdr:y>
    </cdr:from>
    <cdr:to>
      <cdr:x>1</cdr:x>
      <cdr:y>1</cdr:y>
    </cdr:to>
    <cdr:graphicFrame macro="">
      <cdr:nvGraphicFramePr>
        <cdr:cNvPr id="2" name="Chart 147" title="Percent Return on Equity">
          <a:extLst xmlns:a="http://schemas.openxmlformats.org/drawingml/2006/main">
            <a:ext uri="{FF2B5EF4-FFF2-40B4-BE49-F238E27FC236}">
              <a16:creationId xmlns:a16="http://schemas.microsoft.com/office/drawing/2014/main" id="{445FC86C-82F4-419B-877F-947F5692E5A1}"/>
            </a:ext>
          </a:extLst>
        </cdr:cNvPr>
        <cdr:cNvGraphicFramePr/>
      </cdr:nvGraphicFramePr>
      <cdr:xfrm>
        <a:off xmlns:a="http://schemas.openxmlformats.org/drawingml/2006/main" x="0" y="0"/>
        <a:ext xmlns:a="http://schemas.openxmlformats.org/drawingml/2006/main" cx="0" cy="0"/>
      </cdr: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cdr:graphicFrame>
  </cdr:relSizeAnchor>
</c:userShapes>
</file>

<file path=xl/drawings/drawing18.xml><?xml version="1.0" encoding="utf-8"?>
<xdr:wsDr xmlns:xdr="http://schemas.openxmlformats.org/drawingml/2006/spreadsheetDrawing" xmlns:a="http://schemas.openxmlformats.org/drawingml/2006/main">
  <xdr:absoluteAnchor>
    <xdr:pos x="0" y="0"/>
    <xdr:ext cx="8664222" cy="6286500"/>
    <xdr:graphicFrame macro="">
      <xdr:nvGraphicFramePr>
        <xdr:cNvPr id="2" name="Chart 1" title="Chart-Breakeven">
          <a:extLst>
            <a:ext uri="{FF2B5EF4-FFF2-40B4-BE49-F238E27FC236}">
              <a16:creationId xmlns:a16="http://schemas.microsoft.com/office/drawing/2014/main" id="{00000000-0008-0000-0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cdr:x>
      <cdr:y>1.59071E-7</cdr:y>
    </cdr:from>
    <cdr:to>
      <cdr:x>1</cdr:x>
      <cdr:y>0.4697</cdr:y>
    </cdr:to>
    <cdr:graphicFrame macro="">
      <cdr:nvGraphicFramePr>
        <cdr:cNvPr id="2" name="Chart 319" title="Biodiesel Breakeven and Biodiesel Price">
          <a:extLst xmlns:a="http://schemas.openxmlformats.org/drawingml/2006/main">
            <a:ext uri="{FF2B5EF4-FFF2-40B4-BE49-F238E27FC236}">
              <a16:creationId xmlns:a16="http://schemas.microsoft.com/office/drawing/2014/main" id="{6A9BD14D-6EC1-4296-9727-0A5DEBF1179A}"/>
            </a:ext>
          </a:extLst>
        </cdr:cNvPr>
        <cdr:cNvGraphicFramePr/>
      </cdr:nvGraphicFramePr>
      <cdr:xfrm>
        <a:off xmlns:a="http://schemas.openxmlformats.org/drawingml/2006/main" x="0" y="0"/>
        <a:ext xmlns:a="http://schemas.openxmlformats.org/drawingml/2006/main" cx="0" cy="0"/>
      </cdr: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cdr:graphicFrame>
  </cdr:relSizeAnchor>
  <cdr:relSizeAnchor xmlns:cdr="http://schemas.openxmlformats.org/drawingml/2006/chartDrawing">
    <cdr:from>
      <cdr:x>0</cdr:x>
      <cdr:y>0.4803</cdr:y>
    </cdr:from>
    <cdr:to>
      <cdr:x>1</cdr:x>
      <cdr:y>1</cdr:y>
    </cdr:to>
    <cdr:graphicFrame macro="">
      <cdr:nvGraphicFramePr>
        <cdr:cNvPr id="3" name="Chart 320" title="Soybean Oil Breakeven and Market Price">
          <a:extLst xmlns:a="http://schemas.openxmlformats.org/drawingml/2006/main">
            <a:ext uri="{FF2B5EF4-FFF2-40B4-BE49-F238E27FC236}">
              <a16:creationId xmlns:a16="http://schemas.microsoft.com/office/drawing/2014/main" id="{CCCD0731-07AC-4560-8869-83210A13F4A2}"/>
            </a:ext>
          </a:extLst>
        </cdr:cNvPr>
        <cdr:cNvGraphicFramePr/>
      </cdr:nvGraphicFramePr>
      <cdr:xfrm>
        <a:off xmlns:a="http://schemas.openxmlformats.org/drawingml/2006/main" x="0" y="0"/>
        <a:ext xmlns:a="http://schemas.openxmlformats.org/drawingml/2006/main" cx="0" cy="0"/>
      </cdr:xfrm>
      <a:graphic xmlns:a="http://schemas.openxmlformats.org/drawingml/2006/main">
        <a:graphicData uri="http://schemas.openxmlformats.org/drawingml/2006/chart">
          <c:chart xmlns:c="http://schemas.openxmlformats.org/drawingml/2006/chart" xmlns:r="http://schemas.openxmlformats.org/officeDocument/2006/relationships" r:id="rId2"/>
        </a:graphicData>
      </a:graphic>
    </cdr:graphicFrame>
  </cdr:relSizeAnchor>
</c:userShapes>
</file>

<file path=xl/drawings/drawing20.xml><?xml version="1.0" encoding="utf-8"?>
<c:userShapes xmlns:c="http://schemas.openxmlformats.org/drawingml/2006/chart">
  <cdr:relSizeAnchor xmlns:cdr="http://schemas.openxmlformats.org/drawingml/2006/chartDrawing">
    <cdr:from>
      <cdr:x>0</cdr:x>
      <cdr:y>1</cdr:y>
    </cdr:from>
    <cdr:to>
      <cdr:x>0</cdr:x>
      <cdr:y>1</cdr:y>
    </cdr:to>
    <cdr:sp macro="" textlink="">
      <cdr:nvSpPr>
        <cdr:cNvPr id="17409" name="Text Box 1"/>
        <cdr:cNvSpPr txBox="1">
          <a:spLocks xmlns:a="http://schemas.openxmlformats.org/drawingml/2006/main" noChangeArrowheads="1"/>
        </cdr:cNvSpPr>
      </cdr:nvSpPr>
      <cdr:spPr bwMode="auto">
        <a:xfrm xmlns:a="http://schemas.openxmlformats.org/drawingml/2006/main">
          <a:off x="0" y="5606732"/>
          <a:ext cx="1900919" cy="23209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1000" b="0" i="0" strike="noStrike">
              <a:solidFill>
                <a:srgbClr val="000000"/>
              </a:solidFill>
              <a:latin typeface="Arial"/>
              <a:cs typeface="Arial"/>
            </a:rPr>
            <a:t>Source: USDA Ethanol Report</a:t>
          </a:r>
        </a:p>
      </cdr:txBody>
    </cdr:sp>
  </cdr:relSizeAnchor>
  <cdr:relSizeAnchor xmlns:cdr="http://schemas.openxmlformats.org/drawingml/2006/chartDrawing">
    <cdr:from>
      <cdr:x>0.00596</cdr:x>
      <cdr:y>0.92507</cdr:y>
    </cdr:from>
    <cdr:to>
      <cdr:x>0.34763</cdr:x>
      <cdr:y>0.97945</cdr:y>
    </cdr:to>
    <cdr:sp macro="" textlink="">
      <cdr:nvSpPr>
        <cdr:cNvPr id="1316866" name="Text Box 1"/>
        <cdr:cNvSpPr txBox="1">
          <a:spLocks xmlns:a="http://schemas.openxmlformats.org/drawingml/2006/main" noChangeArrowheads="1"/>
        </cdr:cNvSpPr>
      </cdr:nvSpPr>
      <cdr:spPr bwMode="auto">
        <a:xfrm xmlns:a="http://schemas.openxmlformats.org/drawingml/2006/main">
          <a:off x="50800" y="2614040"/>
          <a:ext cx="2378918" cy="15506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0" tIns="0" rIns="0" bIns="0" anchor="t" upright="1"/>
        <a:lstStyle xmlns:a="http://schemas.openxmlformats.org/drawingml/2006/main"/>
        <a:p xmlns:a="http://schemas.openxmlformats.org/drawingml/2006/main">
          <a:pPr algn="l" rtl="0">
            <a:defRPr sz="1000"/>
          </a:pPr>
          <a:r>
            <a:rPr lang="en-US" sz="800" b="0" i="0" u="none" strike="noStrike" baseline="0">
              <a:solidFill>
                <a:srgbClr val="000000"/>
              </a:solidFill>
              <a:latin typeface="Arial"/>
              <a:cs typeface="Arial"/>
            </a:rPr>
            <a:t>Source: National Weekly Ag Energy Round-up</a:t>
          </a:r>
        </a:p>
      </cdr:txBody>
    </cdr:sp>
  </cdr:relSizeAnchor>
</c:userShapes>
</file>

<file path=xl/drawings/drawing21.xml><?xml version="1.0" encoding="utf-8"?>
<xdr:wsDr xmlns:xdr="http://schemas.openxmlformats.org/drawingml/2006/spreadsheetDrawing" xmlns:a="http://schemas.openxmlformats.org/drawingml/2006/main">
  <xdr:absoluteAnchor>
    <xdr:pos x="0" y="0"/>
    <xdr:ext cx="8664222" cy="6286500"/>
    <xdr:graphicFrame macro="">
      <xdr:nvGraphicFramePr>
        <xdr:cNvPr id="2" name="Chart 1" title="Chart-Profit over Variable Costs">
          <a:extLst>
            <a:ext uri="{FF2B5EF4-FFF2-40B4-BE49-F238E27FC236}">
              <a16:creationId xmlns:a16="http://schemas.microsoft.com/office/drawing/2014/main" id="{00000000-0008-0000-0D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2.xml><?xml version="1.0" encoding="utf-8"?>
<c:userShapes xmlns:c="http://schemas.openxmlformats.org/drawingml/2006/chart">
  <cdr:relSizeAnchor xmlns:cdr="http://schemas.openxmlformats.org/drawingml/2006/chartDrawing">
    <cdr:from>
      <cdr:x>0</cdr:x>
      <cdr:y>0</cdr:y>
    </cdr:from>
    <cdr:to>
      <cdr:x>1</cdr:x>
      <cdr:y>1</cdr:y>
    </cdr:to>
    <cdr:graphicFrame macro="">
      <cdr:nvGraphicFramePr>
        <cdr:cNvPr id="2" name="Chart 1" title="Biodiesel Revenue, Variable Cost, and Return Over Variable Cost">
          <a:extLst xmlns:a="http://schemas.openxmlformats.org/drawingml/2006/main">
            <a:ext uri="{FF2B5EF4-FFF2-40B4-BE49-F238E27FC236}">
              <a16:creationId xmlns:a16="http://schemas.microsoft.com/office/drawing/2014/main" id="{069580BC-3BC3-4AA0-8292-1CB222879FC3}"/>
            </a:ext>
          </a:extLst>
        </cdr:cNvPr>
        <cdr:cNvGraphicFramePr/>
      </cdr:nvGraphicFramePr>
      <cdr:xfrm>
        <a:off xmlns:a="http://schemas.openxmlformats.org/drawingml/2006/main" x="0" y="0"/>
        <a:ext xmlns:a="http://schemas.openxmlformats.org/drawingml/2006/main" cx="0" cy="0"/>
      </cdr: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cdr:graphicFrame>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hyperlink" Target="http://www.extension.iastate.edu/diversity/ext" TargetMode="External"/><Relationship Id="rId2" Type="http://schemas.openxmlformats.org/officeDocument/2006/relationships/hyperlink" Target="mailto:agdm@iastate.edu?subject=AgMRC_Biodiesel_Profitability" TargetMode="External"/><Relationship Id="rId1" Type="http://schemas.openxmlformats.org/officeDocument/2006/relationships/hyperlink" Target="http://www.agmrc.org/" TargetMode="External"/><Relationship Id="rId6" Type="http://schemas.openxmlformats.org/officeDocument/2006/relationships/drawing" Target="../drawings/drawing2.xml"/><Relationship Id="rId5" Type="http://schemas.openxmlformats.org/officeDocument/2006/relationships/printerSettings" Target="../printerSettings/printerSettings3.bin"/><Relationship Id="rId4" Type="http://schemas.openxmlformats.org/officeDocument/2006/relationships/hyperlink" Target="https://www.extension.iastate.edu/legal" TargetMode="External"/></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hyperlink" Target="http://www.ams.usda.gov/mnreports/LSWAgEnergy.pdf" TargetMode="External"/><Relationship Id="rId7" Type="http://schemas.openxmlformats.org/officeDocument/2006/relationships/printerSettings" Target="../printerSettings/printerSettings4.bin"/><Relationship Id="rId2" Type="http://schemas.openxmlformats.org/officeDocument/2006/relationships/hyperlink" Target="https://www.methanex.com/our-business/pricing" TargetMode="External"/><Relationship Id="rId1" Type="http://schemas.openxmlformats.org/officeDocument/2006/relationships/hyperlink" Target="https://www.eia.gov/dnav/ng/hist/n3035ia3m.htm" TargetMode="External"/><Relationship Id="rId6" Type="http://schemas.openxmlformats.org/officeDocument/2006/relationships/hyperlink" Target="mailto:agdm@iastate.edu?subject=AgMRC_Biodiesel_Profitability" TargetMode="External"/><Relationship Id="rId5" Type="http://schemas.openxmlformats.org/officeDocument/2006/relationships/hyperlink" Target="http://www.agmrc.org/" TargetMode="External"/><Relationship Id="rId4" Type="http://schemas.openxmlformats.org/officeDocument/2006/relationships/hyperlink" Target="https://mymarketnews.ams.usda.gov/viewReport/3511"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3"/>
  <dimension ref="A1:AE237"/>
  <sheetViews>
    <sheetView showGridLines="0" zoomScale="90" zoomScaleNormal="90" workbookViewId="0">
      <pane xSplit="2" ySplit="6" topLeftCell="C188" activePane="bottomRight" state="frozen"/>
      <selection pane="topRight" activeCell="K95" sqref="K95"/>
      <selection pane="bottomLeft" activeCell="K95" sqref="K95"/>
      <selection pane="bottomRight" activeCell="J236" sqref="J236"/>
    </sheetView>
  </sheetViews>
  <sheetFormatPr defaultColWidth="8.81640625" defaultRowHeight="12.5"/>
  <cols>
    <col min="2" max="2" width="1.7265625" style="8" customWidth="1"/>
    <col min="3" max="3" width="1.7265625" customWidth="1"/>
    <col min="4" max="5" width="13.1796875" customWidth="1"/>
    <col min="6" max="6" width="13.1796875" style="79" customWidth="1"/>
    <col min="7" max="7" width="13.1796875" style="81" customWidth="1"/>
    <col min="8" max="8" width="13.1796875" customWidth="1"/>
    <col min="9" max="9" width="13.1796875" style="81" customWidth="1"/>
    <col min="10" max="10" width="13.1796875" customWidth="1"/>
    <col min="11" max="11" width="13.1796875" style="81" customWidth="1"/>
    <col min="12" max="12" width="3.7265625" customWidth="1"/>
    <col min="13" max="13" width="11" bestFit="1" customWidth="1"/>
    <col min="14" max="14" width="12.1796875" bestFit="1" customWidth="1"/>
  </cols>
  <sheetData>
    <row r="1" spans="1:15" ht="20">
      <c r="A1" s="86" t="s">
        <v>0</v>
      </c>
      <c r="B1" s="86"/>
      <c r="C1" s="86"/>
      <c r="D1" s="86"/>
      <c r="E1" s="86"/>
      <c r="F1"/>
      <c r="G1" s="86"/>
      <c r="H1" s="86"/>
      <c r="I1" s="86"/>
      <c r="J1" s="86"/>
      <c r="K1" s="86"/>
      <c r="M1" s="241" t="s">
        <v>1</v>
      </c>
      <c r="N1" s="242">
        <v>45884</v>
      </c>
    </row>
    <row r="2" spans="1:15">
      <c r="B2"/>
      <c r="G2" s="79"/>
      <c r="I2" s="79"/>
      <c r="K2" s="243"/>
      <c r="M2" s="111" t="s">
        <v>2</v>
      </c>
      <c r="N2" s="244">
        <v>45945</v>
      </c>
    </row>
    <row r="3" spans="1:15" ht="14">
      <c r="B3" s="13"/>
      <c r="D3" s="121" t="s">
        <v>3</v>
      </c>
      <c r="E3" s="121"/>
      <c r="F3" s="121"/>
      <c r="G3" s="121"/>
      <c r="H3" s="121"/>
      <c r="I3" s="121"/>
      <c r="J3" s="121"/>
      <c r="K3" s="121"/>
    </row>
    <row r="4" spans="1:15" s="12" customFormat="1" ht="13">
      <c r="A4" s="245" t="s">
        <v>4</v>
      </c>
      <c r="B4" s="246"/>
      <c r="C4" s="245"/>
      <c r="D4" s="247" t="s">
        <v>5</v>
      </c>
      <c r="E4" s="245" t="s">
        <v>5</v>
      </c>
      <c r="F4" s="247" t="s">
        <v>6</v>
      </c>
      <c r="G4" s="247" t="s">
        <v>7</v>
      </c>
      <c r="H4" s="245" t="s">
        <v>7</v>
      </c>
      <c r="I4" s="247" t="s">
        <v>7</v>
      </c>
      <c r="J4" s="245" t="s">
        <v>7</v>
      </c>
      <c r="K4" s="247" t="s">
        <v>8</v>
      </c>
      <c r="L4" s="248"/>
      <c r="M4" s="248"/>
      <c r="N4" s="249" t="s">
        <v>9</v>
      </c>
      <c r="O4" s="248"/>
    </row>
    <row r="5" spans="1:15" ht="13">
      <c r="A5" s="3" t="s">
        <v>10</v>
      </c>
      <c r="B5" s="14"/>
      <c r="C5" s="3"/>
      <c r="D5" s="77" t="s">
        <v>11</v>
      </c>
      <c r="E5" s="3" t="s">
        <v>11</v>
      </c>
      <c r="F5" s="77" t="s">
        <v>11</v>
      </c>
      <c r="G5" s="77" t="s">
        <v>11</v>
      </c>
      <c r="H5" s="3" t="s">
        <v>11</v>
      </c>
      <c r="I5" s="77" t="s">
        <v>11</v>
      </c>
      <c r="J5" s="3" t="s">
        <v>11</v>
      </c>
      <c r="K5" s="77" t="s">
        <v>12</v>
      </c>
    </row>
    <row r="6" spans="1:15" s="13" customFormat="1" ht="13">
      <c r="A6" s="2" t="s">
        <v>13</v>
      </c>
      <c r="B6" s="15"/>
      <c r="C6" s="2"/>
      <c r="D6" s="78" t="s">
        <v>14</v>
      </c>
      <c r="E6" s="2" t="s">
        <v>15</v>
      </c>
      <c r="F6" s="78" t="s">
        <v>16</v>
      </c>
      <c r="G6" s="78" t="s">
        <v>17</v>
      </c>
      <c r="H6" s="2" t="s">
        <v>15</v>
      </c>
      <c r="I6" s="78" t="s">
        <v>16</v>
      </c>
      <c r="J6" s="2" t="s">
        <v>18</v>
      </c>
      <c r="K6" s="78" t="s">
        <v>19</v>
      </c>
    </row>
    <row r="7" spans="1:15" ht="13">
      <c r="A7" s="5">
        <v>39173</v>
      </c>
      <c r="B7" s="16"/>
      <c r="C7" s="3"/>
      <c r="D7" s="75">
        <v>29.895</v>
      </c>
      <c r="E7" s="64">
        <f>D7/100</f>
        <v>0.29894999999999999</v>
      </c>
      <c r="F7" s="80">
        <v>3.0916666666666668</v>
      </c>
      <c r="G7" s="250">
        <v>336</v>
      </c>
      <c r="H7" s="64">
        <f t="shared" ref="H7:H34" si="0">G7/2204</f>
        <v>0.15245009074410162</v>
      </c>
      <c r="I7" s="80">
        <v>1.01</v>
      </c>
      <c r="J7" s="65">
        <f>G7/2204*0.7653</f>
        <v>0.11667005444646097</v>
      </c>
      <c r="K7" s="251">
        <v>8.58</v>
      </c>
      <c r="M7" s="111" t="s">
        <v>9</v>
      </c>
    </row>
    <row r="8" spans="1:15" ht="13">
      <c r="A8" s="252">
        <v>39203</v>
      </c>
      <c r="B8" s="253"/>
      <c r="C8" s="3"/>
      <c r="D8" s="75">
        <v>32.204999999999998</v>
      </c>
      <c r="E8" s="64">
        <f t="shared" ref="E8:E71" si="1">D8/100</f>
        <v>0.32205</v>
      </c>
      <c r="F8" s="80">
        <v>3.1575000000000002</v>
      </c>
      <c r="G8" s="250">
        <v>336</v>
      </c>
      <c r="H8" s="64">
        <f t="shared" si="0"/>
        <v>0.15245009074410162</v>
      </c>
      <c r="I8" s="80">
        <v>1.01</v>
      </c>
      <c r="J8" s="65">
        <f t="shared" ref="J8:J32" si="2">G8/2204*0.7653</f>
        <v>0.11667005444646097</v>
      </c>
      <c r="K8" s="251">
        <v>8</v>
      </c>
      <c r="M8" s="111" t="s">
        <v>9</v>
      </c>
    </row>
    <row r="9" spans="1:15" ht="13">
      <c r="A9" s="5">
        <v>39234</v>
      </c>
      <c r="B9" s="16"/>
      <c r="C9" s="3"/>
      <c r="D9" s="75">
        <v>33</v>
      </c>
      <c r="E9" s="64">
        <f t="shared" si="1"/>
        <v>0.33</v>
      </c>
      <c r="F9" s="80">
        <v>3.165</v>
      </c>
      <c r="G9" s="250">
        <v>336</v>
      </c>
      <c r="H9" s="64">
        <f t="shared" si="0"/>
        <v>0.15245009074410162</v>
      </c>
      <c r="I9" s="80">
        <v>1.01</v>
      </c>
      <c r="J9" s="65">
        <f t="shared" si="2"/>
        <v>0.11667005444646097</v>
      </c>
      <c r="K9" s="251">
        <v>8.58</v>
      </c>
      <c r="M9" s="111" t="s">
        <v>9</v>
      </c>
    </row>
    <row r="10" spans="1:15" ht="13">
      <c r="A10" s="252">
        <v>39264</v>
      </c>
      <c r="B10" s="253"/>
      <c r="C10" s="3"/>
      <c r="D10" s="75">
        <v>34.395000000000003</v>
      </c>
      <c r="E10" s="64">
        <f t="shared" si="1"/>
        <v>0.34395000000000003</v>
      </c>
      <c r="F10" s="80">
        <v>3.1974999999999998</v>
      </c>
      <c r="G10" s="250">
        <v>309</v>
      </c>
      <c r="H10" s="64">
        <f t="shared" si="0"/>
        <v>0.14019963702359348</v>
      </c>
      <c r="I10" s="80">
        <v>0.93</v>
      </c>
      <c r="J10" s="65">
        <f t="shared" si="2"/>
        <v>0.10729478221415609</v>
      </c>
      <c r="K10" s="251">
        <v>8.61</v>
      </c>
      <c r="M10" s="111" t="s">
        <v>20</v>
      </c>
      <c r="N10" s="58" t="s">
        <v>21</v>
      </c>
    </row>
    <row r="11" spans="1:15" ht="13">
      <c r="A11" s="5">
        <v>39295</v>
      </c>
      <c r="B11" s="253"/>
      <c r="C11" s="3"/>
      <c r="D11" s="75">
        <v>33.58</v>
      </c>
      <c r="E11" s="64">
        <f t="shared" si="1"/>
        <v>0.33579999999999999</v>
      </c>
      <c r="F11" s="80">
        <v>3.22</v>
      </c>
      <c r="G11" s="250">
        <v>309</v>
      </c>
      <c r="H11" s="64">
        <f t="shared" si="0"/>
        <v>0.14019963702359348</v>
      </c>
      <c r="I11" s="80">
        <v>0.93</v>
      </c>
      <c r="J11" s="65">
        <f t="shared" si="2"/>
        <v>0.10729478221415609</v>
      </c>
      <c r="K11" s="251">
        <v>7.88</v>
      </c>
      <c r="M11" s="111" t="s">
        <v>9</v>
      </c>
      <c r="N11" s="57" t="s">
        <v>5</v>
      </c>
      <c r="O11" t="s">
        <v>22</v>
      </c>
    </row>
    <row r="12" spans="1:15" ht="13">
      <c r="A12" s="252">
        <v>39326</v>
      </c>
      <c r="B12" s="253"/>
      <c r="C12" s="3"/>
      <c r="D12" s="75">
        <v>36.700000000000003</v>
      </c>
      <c r="E12" s="64">
        <f t="shared" si="1"/>
        <v>0.36700000000000005</v>
      </c>
      <c r="F12" s="80">
        <v>3.2912499999999998</v>
      </c>
      <c r="G12" s="250">
        <v>319</v>
      </c>
      <c r="H12" s="64">
        <f t="shared" si="0"/>
        <v>0.14473684210526316</v>
      </c>
      <c r="I12" s="80">
        <v>0.96</v>
      </c>
      <c r="J12" s="65">
        <f t="shared" si="2"/>
        <v>0.1107671052631579</v>
      </c>
      <c r="K12" s="251">
        <v>7.48</v>
      </c>
      <c r="M12" s="111" t="s">
        <v>9</v>
      </c>
      <c r="N12" s="57" t="s">
        <v>6</v>
      </c>
      <c r="O12" t="s">
        <v>23</v>
      </c>
    </row>
    <row r="13" spans="1:15" ht="13">
      <c r="A13" s="5">
        <v>39356</v>
      </c>
      <c r="B13" s="253"/>
      <c r="C13" s="3"/>
      <c r="D13" s="75">
        <v>38.03</v>
      </c>
      <c r="E13" s="64">
        <f t="shared" si="1"/>
        <v>0.38030000000000003</v>
      </c>
      <c r="F13" s="80">
        <v>3.4412500000000001</v>
      </c>
      <c r="G13" s="250">
        <v>565</v>
      </c>
      <c r="H13" s="64">
        <f t="shared" si="0"/>
        <v>0.25635208711433755</v>
      </c>
      <c r="I13" s="80">
        <v>1.7</v>
      </c>
      <c r="J13" s="65">
        <f t="shared" si="2"/>
        <v>0.19618625226860251</v>
      </c>
      <c r="K13" s="251">
        <v>7.48</v>
      </c>
      <c r="M13" s="111" t="s">
        <v>9</v>
      </c>
      <c r="N13" s="57" t="s">
        <v>24</v>
      </c>
      <c r="O13" t="s">
        <v>25</v>
      </c>
    </row>
    <row r="14" spans="1:15" ht="13">
      <c r="A14" s="252">
        <v>39387</v>
      </c>
      <c r="B14" s="253"/>
      <c r="C14" s="3"/>
      <c r="D14" s="75">
        <v>42.96</v>
      </c>
      <c r="E14" s="64">
        <f t="shared" si="1"/>
        <v>0.42959999999999998</v>
      </c>
      <c r="F14" s="80">
        <v>3.7419999999999995</v>
      </c>
      <c r="G14" s="250">
        <v>665</v>
      </c>
      <c r="H14" s="64">
        <f t="shared" si="0"/>
        <v>0.30172413793103448</v>
      </c>
      <c r="I14" s="80">
        <v>2</v>
      </c>
      <c r="J14" s="65">
        <f t="shared" si="2"/>
        <v>0.23090948275862067</v>
      </c>
      <c r="K14" s="251">
        <v>8.5299999999999994</v>
      </c>
      <c r="M14" s="111" t="s">
        <v>20</v>
      </c>
      <c r="N14" s="57" t="s">
        <v>8</v>
      </c>
      <c r="O14" t="s">
        <v>26</v>
      </c>
    </row>
    <row r="15" spans="1:15" ht="13">
      <c r="A15" s="36">
        <v>39417</v>
      </c>
      <c r="B15" s="254"/>
      <c r="C15" s="2"/>
      <c r="D15" s="112">
        <v>44.42</v>
      </c>
      <c r="E15" s="113">
        <f t="shared" si="1"/>
        <v>0.44420000000000004</v>
      </c>
      <c r="F15" s="114">
        <v>3.9212500000000001</v>
      </c>
      <c r="G15" s="119">
        <v>832</v>
      </c>
      <c r="H15" s="113">
        <f t="shared" si="0"/>
        <v>0.37749546279491836</v>
      </c>
      <c r="I15" s="114">
        <v>2.5</v>
      </c>
      <c r="J15" s="115">
        <f t="shared" si="2"/>
        <v>0.288897277676951</v>
      </c>
      <c r="K15" s="120">
        <v>8.86</v>
      </c>
      <c r="M15" s="111" t="s">
        <v>9</v>
      </c>
    </row>
    <row r="16" spans="1:15" ht="13">
      <c r="A16" s="9">
        <v>39448</v>
      </c>
      <c r="B16" s="253"/>
      <c r="C16" s="3"/>
      <c r="D16" s="75">
        <v>49.12</v>
      </c>
      <c r="E16" s="64">
        <f t="shared" si="1"/>
        <v>0.49119999999999997</v>
      </c>
      <c r="F16" s="80">
        <v>4.2774999999999999</v>
      </c>
      <c r="G16" s="250">
        <v>832</v>
      </c>
      <c r="H16" s="64">
        <f t="shared" si="0"/>
        <v>0.37749546279491836</v>
      </c>
      <c r="I16" s="80">
        <v>2.5</v>
      </c>
      <c r="J16" s="65">
        <f t="shared" si="2"/>
        <v>0.288897277676951</v>
      </c>
      <c r="K16" s="251">
        <v>8.74</v>
      </c>
      <c r="M16" s="111" t="s">
        <v>9</v>
      </c>
    </row>
    <row r="17" spans="1:13" ht="13">
      <c r="A17" s="5">
        <v>39479</v>
      </c>
      <c r="D17" s="75">
        <v>56.49</v>
      </c>
      <c r="E17" s="64">
        <f t="shared" si="1"/>
        <v>0.56490000000000007</v>
      </c>
      <c r="F17" s="80">
        <v>4.6775000000000002</v>
      </c>
      <c r="G17" s="250">
        <v>698</v>
      </c>
      <c r="H17" s="64">
        <f t="shared" si="0"/>
        <v>0.31669691470054445</v>
      </c>
      <c r="I17" s="80">
        <v>2.1</v>
      </c>
      <c r="J17" s="65">
        <f t="shared" si="2"/>
        <v>0.24236814882032667</v>
      </c>
      <c r="K17" s="251">
        <v>9.99</v>
      </c>
      <c r="M17" s="111" t="s">
        <v>9</v>
      </c>
    </row>
    <row r="18" spans="1:13" ht="13">
      <c r="A18" s="5">
        <v>39508</v>
      </c>
      <c r="D18" s="75">
        <v>57.23</v>
      </c>
      <c r="E18" s="64">
        <f t="shared" si="1"/>
        <v>0.57229999999999992</v>
      </c>
      <c r="F18" s="80">
        <v>5.1637500000000003</v>
      </c>
      <c r="G18" s="250">
        <v>632</v>
      </c>
      <c r="H18" s="64">
        <f t="shared" si="0"/>
        <v>0.2867513611615245</v>
      </c>
      <c r="I18" s="80">
        <v>1.9</v>
      </c>
      <c r="J18" s="65">
        <f t="shared" si="2"/>
        <v>0.21945081669691469</v>
      </c>
      <c r="K18" s="251">
        <v>10.06</v>
      </c>
      <c r="M18" s="111" t="s">
        <v>9</v>
      </c>
    </row>
    <row r="19" spans="1:13" ht="13">
      <c r="A19" s="5">
        <v>39539</v>
      </c>
      <c r="D19" s="75">
        <v>55.744999999999997</v>
      </c>
      <c r="E19" s="64">
        <f t="shared" si="1"/>
        <v>0.55745</v>
      </c>
      <c r="F19" s="80">
        <v>4.9787499999999998</v>
      </c>
      <c r="G19" s="250">
        <v>532</v>
      </c>
      <c r="H19" s="64">
        <f t="shared" si="0"/>
        <v>0.2413793103448276</v>
      </c>
      <c r="I19" s="80">
        <v>1.6</v>
      </c>
      <c r="J19" s="65">
        <f t="shared" si="2"/>
        <v>0.18472758620689655</v>
      </c>
      <c r="K19" s="251">
        <v>10.71</v>
      </c>
      <c r="M19" s="111" t="s">
        <v>9</v>
      </c>
    </row>
    <row r="20" spans="1:13" ht="13">
      <c r="A20" s="5">
        <v>39569</v>
      </c>
      <c r="D20" s="75">
        <v>57.965000000000003</v>
      </c>
      <c r="E20" s="64">
        <f t="shared" si="1"/>
        <v>0.57965</v>
      </c>
      <c r="F20" s="80">
        <v>5.2560000000000002</v>
      </c>
      <c r="G20" s="250">
        <v>499</v>
      </c>
      <c r="H20" s="64">
        <f t="shared" si="0"/>
        <v>0.22640653357531759</v>
      </c>
      <c r="I20" s="80">
        <v>1.5</v>
      </c>
      <c r="J20" s="65">
        <f t="shared" si="2"/>
        <v>0.17326892014519055</v>
      </c>
      <c r="K20" s="251">
        <v>10.89</v>
      </c>
      <c r="M20" s="111" t="s">
        <v>9</v>
      </c>
    </row>
    <row r="21" spans="1:13" ht="13">
      <c r="A21" s="5">
        <v>39600</v>
      </c>
      <c r="D21" s="75">
        <v>61.615000000000002</v>
      </c>
      <c r="E21" s="64">
        <f t="shared" si="1"/>
        <v>0.61614999999999998</v>
      </c>
      <c r="F21" s="80">
        <v>5.51</v>
      </c>
      <c r="G21" s="250">
        <v>526</v>
      </c>
      <c r="H21" s="64">
        <f t="shared" si="0"/>
        <v>0.23865698729582577</v>
      </c>
      <c r="I21" s="80">
        <v>1.58</v>
      </c>
      <c r="J21" s="65">
        <f t="shared" si="2"/>
        <v>0.18264419237749546</v>
      </c>
      <c r="K21" s="251">
        <v>11.83</v>
      </c>
      <c r="M21" s="111" t="s">
        <v>9</v>
      </c>
    </row>
    <row r="22" spans="1:13" ht="13">
      <c r="A22" s="5">
        <v>39630</v>
      </c>
      <c r="D22" s="75">
        <v>60.09</v>
      </c>
      <c r="E22" s="64">
        <f t="shared" si="1"/>
        <v>0.60089999999999999</v>
      </c>
      <c r="F22" s="80">
        <v>5.4675000000000002</v>
      </c>
      <c r="G22" s="250">
        <v>526</v>
      </c>
      <c r="H22" s="64">
        <f t="shared" si="0"/>
        <v>0.23865698729582577</v>
      </c>
      <c r="I22" s="80">
        <v>1.58</v>
      </c>
      <c r="J22" s="65">
        <f t="shared" si="2"/>
        <v>0.18264419237749546</v>
      </c>
      <c r="K22" s="251">
        <v>12.42</v>
      </c>
      <c r="M22" s="111" t="s">
        <v>9</v>
      </c>
    </row>
    <row r="23" spans="1:13" ht="13">
      <c r="A23" s="5">
        <v>39661</v>
      </c>
      <c r="D23" s="75">
        <v>50.64</v>
      </c>
      <c r="E23" s="64">
        <f t="shared" si="1"/>
        <v>0.50639999999999996</v>
      </c>
      <c r="F23" s="80">
        <v>4.8770000000000007</v>
      </c>
      <c r="G23" s="250">
        <v>526</v>
      </c>
      <c r="H23" s="64">
        <f t="shared" si="0"/>
        <v>0.23865698729582577</v>
      </c>
      <c r="I23" s="80">
        <v>1.58</v>
      </c>
      <c r="J23" s="65">
        <f t="shared" si="2"/>
        <v>0.18264419237749546</v>
      </c>
      <c r="K23" s="251">
        <v>11.83</v>
      </c>
      <c r="M23" s="111" t="s">
        <v>9</v>
      </c>
    </row>
    <row r="24" spans="1:13" ht="13">
      <c r="A24" s="5">
        <v>39692</v>
      </c>
      <c r="D24" s="75">
        <v>45.534999999999997</v>
      </c>
      <c r="E24" s="64">
        <f t="shared" si="1"/>
        <v>0.45534999999999998</v>
      </c>
      <c r="F24" s="80">
        <v>4.4325000000000001</v>
      </c>
      <c r="G24" s="250">
        <v>526</v>
      </c>
      <c r="H24" s="64">
        <f t="shared" si="0"/>
        <v>0.23865698729582577</v>
      </c>
      <c r="I24" s="80">
        <v>1.58</v>
      </c>
      <c r="J24" s="65">
        <f t="shared" si="2"/>
        <v>0.18264419237749546</v>
      </c>
      <c r="K24" s="251">
        <v>9.3000000000000007</v>
      </c>
      <c r="M24" s="111" t="s">
        <v>9</v>
      </c>
    </row>
    <row r="25" spans="1:13" ht="13">
      <c r="A25" s="5">
        <v>39722</v>
      </c>
      <c r="D25" s="76">
        <v>34.865000000000002</v>
      </c>
      <c r="E25" s="64">
        <f t="shared" si="1"/>
        <v>0.34865000000000002</v>
      </c>
      <c r="F25" s="80">
        <v>3.645</v>
      </c>
      <c r="G25" s="250">
        <v>499</v>
      </c>
      <c r="H25" s="64">
        <f t="shared" si="0"/>
        <v>0.22640653357531759</v>
      </c>
      <c r="I25" s="80">
        <v>1.5</v>
      </c>
      <c r="J25" s="65">
        <f t="shared" si="2"/>
        <v>0.17326892014519055</v>
      </c>
      <c r="K25" s="251">
        <v>7.3</v>
      </c>
      <c r="M25" s="111" t="s">
        <v>9</v>
      </c>
    </row>
    <row r="26" spans="1:13" ht="13">
      <c r="A26" s="5">
        <v>39753</v>
      </c>
      <c r="D26" s="75">
        <v>31.81</v>
      </c>
      <c r="E26" s="64">
        <f t="shared" si="1"/>
        <v>0.31809999999999999</v>
      </c>
      <c r="F26" s="80">
        <v>3.1912500000000001</v>
      </c>
      <c r="G26" s="250">
        <v>466</v>
      </c>
      <c r="H26" s="64">
        <f t="shared" si="0"/>
        <v>0.21143375680580762</v>
      </c>
      <c r="I26" s="80">
        <v>1.4</v>
      </c>
      <c r="J26" s="65">
        <f t="shared" si="2"/>
        <v>0.16181025408348457</v>
      </c>
      <c r="K26" s="251">
        <v>7.11</v>
      </c>
      <c r="M26" s="111" t="s">
        <v>9</v>
      </c>
    </row>
    <row r="27" spans="1:13" ht="13">
      <c r="A27" s="116">
        <v>39783</v>
      </c>
      <c r="B27" s="117"/>
      <c r="C27" s="118"/>
      <c r="D27" s="112">
        <v>28.68</v>
      </c>
      <c r="E27" s="113">
        <f t="shared" si="1"/>
        <v>0.2868</v>
      </c>
      <c r="F27" s="114">
        <v>2.8424999999999998</v>
      </c>
      <c r="G27" s="119">
        <v>333</v>
      </c>
      <c r="H27" s="113">
        <f t="shared" si="0"/>
        <v>0.15108892921960074</v>
      </c>
      <c r="I27" s="114">
        <v>1</v>
      </c>
      <c r="J27" s="115">
        <f t="shared" si="2"/>
        <v>0.11562835753176044</v>
      </c>
      <c r="K27" s="120">
        <v>7.92</v>
      </c>
      <c r="M27" s="111" t="s">
        <v>9</v>
      </c>
    </row>
    <row r="28" spans="1:13" ht="13">
      <c r="A28" s="9">
        <v>39814</v>
      </c>
      <c r="D28" s="75">
        <v>31.725000000000001</v>
      </c>
      <c r="E28" s="64">
        <f t="shared" si="1"/>
        <v>0.31725000000000003</v>
      </c>
      <c r="F28" s="80">
        <v>3.0880000000000001</v>
      </c>
      <c r="G28" s="250">
        <v>233</v>
      </c>
      <c r="H28" s="64">
        <f t="shared" si="0"/>
        <v>0.10571687840290381</v>
      </c>
      <c r="I28" s="80">
        <v>0.7</v>
      </c>
      <c r="J28" s="65">
        <f t="shared" si="2"/>
        <v>8.0905127041742284E-2</v>
      </c>
      <c r="K28" s="251">
        <v>8.2200000000000006</v>
      </c>
      <c r="M28" s="111" t="s">
        <v>9</v>
      </c>
    </row>
    <row r="29" spans="1:13" ht="13">
      <c r="A29" s="5">
        <v>39845</v>
      </c>
      <c r="D29" s="75">
        <v>28.774999999999999</v>
      </c>
      <c r="E29" s="64">
        <f t="shared" si="1"/>
        <v>0.28775000000000001</v>
      </c>
      <c r="F29" s="80">
        <v>2.82375</v>
      </c>
      <c r="G29" s="250">
        <v>233</v>
      </c>
      <c r="H29" s="64">
        <f t="shared" si="0"/>
        <v>0.10571687840290381</v>
      </c>
      <c r="I29" s="80">
        <v>0.7</v>
      </c>
      <c r="J29" s="65">
        <f t="shared" si="2"/>
        <v>8.0905127041742284E-2</v>
      </c>
      <c r="K29" s="251">
        <v>7.84</v>
      </c>
      <c r="M29" s="111" t="s">
        <v>9</v>
      </c>
    </row>
    <row r="30" spans="1:13" ht="13">
      <c r="A30" s="252">
        <v>39873</v>
      </c>
      <c r="D30" s="75">
        <v>28.08</v>
      </c>
      <c r="E30" s="64">
        <f t="shared" si="1"/>
        <v>0.28079999999999999</v>
      </c>
      <c r="F30" s="80">
        <v>2.6825000000000001</v>
      </c>
      <c r="G30" s="250">
        <v>216</v>
      </c>
      <c r="H30" s="64">
        <f t="shared" si="0"/>
        <v>9.8003629764065334E-2</v>
      </c>
      <c r="I30" s="80">
        <v>0.65</v>
      </c>
      <c r="J30" s="65">
        <f t="shared" si="2"/>
        <v>7.5002177858439198E-2</v>
      </c>
      <c r="K30" s="251">
        <v>7.28</v>
      </c>
      <c r="M30" s="111" t="s">
        <v>9</v>
      </c>
    </row>
    <row r="31" spans="1:13" ht="13">
      <c r="A31" s="5">
        <v>39904</v>
      </c>
      <c r="D31" s="75">
        <v>32.704999999999998</v>
      </c>
      <c r="E31" s="64">
        <f t="shared" si="1"/>
        <v>0.32705000000000001</v>
      </c>
      <c r="F31" s="80">
        <v>2.9387500000000002</v>
      </c>
      <c r="G31" s="250">
        <v>200</v>
      </c>
      <c r="H31" s="64">
        <f t="shared" si="0"/>
        <v>9.0744101633393831E-2</v>
      </c>
      <c r="I31" s="80">
        <v>0.6</v>
      </c>
      <c r="J31" s="65">
        <f t="shared" si="2"/>
        <v>6.9446460980036304E-2</v>
      </c>
      <c r="K31" s="251">
        <v>5.6</v>
      </c>
    </row>
    <row r="32" spans="1:13" ht="13">
      <c r="A32" s="252">
        <v>39934</v>
      </c>
      <c r="D32" s="75">
        <v>36.204999999999998</v>
      </c>
      <c r="E32" s="64">
        <f t="shared" si="1"/>
        <v>0.36204999999999998</v>
      </c>
      <c r="F32" s="80">
        <v>3.1</v>
      </c>
      <c r="G32" s="250">
        <v>200</v>
      </c>
      <c r="H32" s="64">
        <f t="shared" si="0"/>
        <v>9.0744101633393831E-2</v>
      </c>
      <c r="I32" s="80">
        <v>0.6</v>
      </c>
      <c r="J32" s="65">
        <f t="shared" si="2"/>
        <v>6.9446460980036304E-2</v>
      </c>
      <c r="K32" s="251">
        <v>4.84</v>
      </c>
    </row>
    <row r="33" spans="1:14" ht="13">
      <c r="A33" s="252">
        <v>39965</v>
      </c>
      <c r="D33" s="75">
        <v>35.450000000000003</v>
      </c>
      <c r="E33" s="64">
        <f t="shared" si="1"/>
        <v>0.35450000000000004</v>
      </c>
      <c r="F33" s="80">
        <v>3.13375</v>
      </c>
      <c r="G33" s="250">
        <v>200</v>
      </c>
      <c r="H33" s="64">
        <f t="shared" si="0"/>
        <v>9.0744101633393831E-2</v>
      </c>
      <c r="I33" s="80">
        <v>0.6</v>
      </c>
      <c r="J33" s="65">
        <f t="shared" ref="J33:J40" si="3">G33/2204*0.7653</f>
        <v>6.9446460980036304E-2</v>
      </c>
      <c r="K33" s="251">
        <v>4.57</v>
      </c>
    </row>
    <row r="34" spans="1:14" ht="13">
      <c r="A34" s="252">
        <v>39995</v>
      </c>
      <c r="D34" s="75">
        <v>31.39</v>
      </c>
      <c r="E34" s="64">
        <f t="shared" si="1"/>
        <v>0.31390000000000001</v>
      </c>
      <c r="F34" s="80">
        <v>2.8580000000000001</v>
      </c>
      <c r="G34" s="250">
        <v>226</v>
      </c>
      <c r="H34" s="64">
        <f t="shared" si="0"/>
        <v>0.10254083484573502</v>
      </c>
      <c r="I34" s="80">
        <v>0.68</v>
      </c>
      <c r="J34" s="65">
        <f t="shared" si="3"/>
        <v>7.8474500907441014E-2</v>
      </c>
      <c r="K34" s="251">
        <v>4.55</v>
      </c>
    </row>
    <row r="35" spans="1:14" ht="13">
      <c r="A35" s="252">
        <v>40026</v>
      </c>
      <c r="D35" s="75">
        <v>33.524999999999999</v>
      </c>
      <c r="E35" s="64">
        <f t="shared" si="1"/>
        <v>0.33524999999999999</v>
      </c>
      <c r="F35" s="80">
        <v>3.105</v>
      </c>
      <c r="G35" s="250">
        <v>239</v>
      </c>
      <c r="H35" s="64">
        <f t="shared" ref="H35:H71" si="4">G35/2204</f>
        <v>0.10843920145190562</v>
      </c>
      <c r="I35" s="80">
        <v>0.72</v>
      </c>
      <c r="J35" s="65">
        <f t="shared" si="3"/>
        <v>8.2988520871143376E-2</v>
      </c>
      <c r="K35" s="251">
        <v>4.7300000000000004</v>
      </c>
    </row>
    <row r="36" spans="1:14" ht="13">
      <c r="A36" s="252">
        <v>40057</v>
      </c>
      <c r="D36" s="75">
        <v>31.09</v>
      </c>
      <c r="E36" s="64">
        <f t="shared" si="1"/>
        <v>0.31090000000000001</v>
      </c>
      <c r="F36" s="80">
        <v>3.0150000000000001</v>
      </c>
      <c r="G36" s="250">
        <v>279</v>
      </c>
      <c r="H36" s="64">
        <f t="shared" si="4"/>
        <v>0.12658802177858439</v>
      </c>
      <c r="I36" s="80">
        <v>0.84</v>
      </c>
      <c r="J36" s="65">
        <f t="shared" si="3"/>
        <v>9.6877813067150625E-2</v>
      </c>
      <c r="K36" s="251">
        <v>4.68</v>
      </c>
    </row>
    <row r="37" spans="1:14" ht="13">
      <c r="A37" s="252">
        <v>40087</v>
      </c>
      <c r="D37" s="75">
        <v>33.68</v>
      </c>
      <c r="E37" s="64">
        <f t="shared" si="1"/>
        <v>0.33679999999999999</v>
      </c>
      <c r="F37" s="80">
        <v>3.12</v>
      </c>
      <c r="G37" s="250">
        <v>316</v>
      </c>
      <c r="H37" s="64">
        <f t="shared" si="4"/>
        <v>0.14337568058076225</v>
      </c>
      <c r="I37" s="80">
        <v>0.95</v>
      </c>
      <c r="J37" s="65">
        <f t="shared" si="3"/>
        <v>0.10972540834845734</v>
      </c>
      <c r="K37" s="251">
        <v>4.84</v>
      </c>
    </row>
    <row r="38" spans="1:14" ht="13">
      <c r="A38" s="252">
        <v>40118</v>
      </c>
      <c r="D38" s="75">
        <v>36.51</v>
      </c>
      <c r="E38" s="64">
        <f t="shared" si="1"/>
        <v>0.36509999999999998</v>
      </c>
      <c r="F38" s="80">
        <v>3.3725000000000001</v>
      </c>
      <c r="G38" s="250">
        <v>333</v>
      </c>
      <c r="H38" s="64">
        <f t="shared" si="4"/>
        <v>0.15108892921960074</v>
      </c>
      <c r="I38" s="80">
        <v>1</v>
      </c>
      <c r="J38" s="65">
        <f t="shared" si="3"/>
        <v>0.11562835753176044</v>
      </c>
      <c r="K38" s="251">
        <v>6.16</v>
      </c>
    </row>
    <row r="39" spans="1:14" ht="13">
      <c r="A39" s="116">
        <v>40148</v>
      </c>
      <c r="B39" s="54"/>
      <c r="C39" s="13"/>
      <c r="D39" s="112">
        <v>37.015000000000001</v>
      </c>
      <c r="E39" s="113">
        <f t="shared" si="1"/>
        <v>0.37014999999999998</v>
      </c>
      <c r="F39" s="114">
        <v>3.36</v>
      </c>
      <c r="G39" s="119">
        <v>366</v>
      </c>
      <c r="H39" s="113">
        <f t="shared" si="4"/>
        <v>0.16606170598911071</v>
      </c>
      <c r="I39" s="114">
        <v>1.1000000000000001</v>
      </c>
      <c r="J39" s="115">
        <f t="shared" si="3"/>
        <v>0.12708702359346644</v>
      </c>
      <c r="K39" s="120">
        <v>6.79</v>
      </c>
    </row>
    <row r="40" spans="1:14" ht="13">
      <c r="A40" s="9">
        <v>40179</v>
      </c>
      <c r="D40" s="75">
        <v>35.520000000000003</v>
      </c>
      <c r="E40" s="64">
        <f t="shared" si="1"/>
        <v>0.35520000000000002</v>
      </c>
      <c r="F40" s="80">
        <v>3.3079999999999998</v>
      </c>
      <c r="G40" s="250">
        <v>366</v>
      </c>
      <c r="H40" s="64">
        <f t="shared" si="4"/>
        <v>0.16606170598911071</v>
      </c>
      <c r="I40" s="80">
        <v>1.1000000000000001</v>
      </c>
      <c r="J40" s="65">
        <f t="shared" si="3"/>
        <v>0.12708702359346644</v>
      </c>
      <c r="K40" s="251">
        <v>6.61</v>
      </c>
      <c r="N40" s="7"/>
    </row>
    <row r="41" spans="1:14" ht="13">
      <c r="A41" s="252">
        <v>40210</v>
      </c>
      <c r="D41" s="75">
        <v>35.384999999999998</v>
      </c>
      <c r="E41" s="64">
        <f t="shared" si="1"/>
        <v>0.35385</v>
      </c>
      <c r="F41" s="80">
        <v>3.2937500000000002</v>
      </c>
      <c r="G41" s="250">
        <v>366</v>
      </c>
      <c r="H41" s="64">
        <f t="shared" si="4"/>
        <v>0.16606170598911071</v>
      </c>
      <c r="I41" s="80">
        <v>1.1000000000000001</v>
      </c>
      <c r="J41" s="65">
        <f t="shared" ref="J41:J71" si="5">G41/2204*0.7653</f>
        <v>0.12708702359346644</v>
      </c>
      <c r="K41" s="251">
        <v>7.08</v>
      </c>
      <c r="N41" s="7"/>
    </row>
    <row r="42" spans="1:14" ht="13">
      <c r="A42" s="252">
        <v>40238</v>
      </c>
      <c r="D42" s="75">
        <v>36.479999999999997</v>
      </c>
      <c r="E42" s="64">
        <f t="shared" si="1"/>
        <v>0.36479999999999996</v>
      </c>
      <c r="F42" s="80">
        <v>3.3137500000000002</v>
      </c>
      <c r="G42" s="250">
        <v>366</v>
      </c>
      <c r="H42" s="64">
        <f t="shared" si="4"/>
        <v>0.16606170598911071</v>
      </c>
      <c r="I42" s="80">
        <v>1.1000000000000001</v>
      </c>
      <c r="J42" s="65">
        <f t="shared" si="5"/>
        <v>0.12708702359346644</v>
      </c>
      <c r="K42" s="251">
        <v>7.06</v>
      </c>
      <c r="N42" s="7"/>
    </row>
    <row r="43" spans="1:14" ht="13">
      <c r="A43" s="252">
        <v>40269</v>
      </c>
      <c r="D43" s="75">
        <v>36.325000000000003</v>
      </c>
      <c r="E43" s="64">
        <f t="shared" si="1"/>
        <v>0.36325000000000002</v>
      </c>
      <c r="F43" s="80">
        <v>3.3229999999999995</v>
      </c>
      <c r="G43" s="250">
        <v>366</v>
      </c>
      <c r="H43" s="64">
        <f t="shared" si="4"/>
        <v>0.16606170598911071</v>
      </c>
      <c r="I43" s="80">
        <v>1.1000000000000001</v>
      </c>
      <c r="J43" s="65">
        <f t="shared" si="5"/>
        <v>0.12708702359346644</v>
      </c>
      <c r="K43" s="251">
        <v>6.21</v>
      </c>
      <c r="N43" s="7"/>
    </row>
    <row r="44" spans="1:14" ht="13">
      <c r="A44" s="252">
        <v>40299</v>
      </c>
      <c r="D44" s="75">
        <v>35.145000000000003</v>
      </c>
      <c r="E44" s="64">
        <f t="shared" si="1"/>
        <v>0.35145000000000004</v>
      </c>
      <c r="F44" s="80">
        <v>3.2329999999999997</v>
      </c>
      <c r="G44" s="250">
        <v>333</v>
      </c>
      <c r="H44" s="64">
        <f t="shared" si="4"/>
        <v>0.15108892921960074</v>
      </c>
      <c r="I44" s="80">
        <v>1</v>
      </c>
      <c r="J44" s="65">
        <f t="shared" si="5"/>
        <v>0.11562835753176044</v>
      </c>
      <c r="K44" s="251">
        <v>5.45</v>
      </c>
      <c r="N44" s="7"/>
    </row>
    <row r="45" spans="1:14" ht="13">
      <c r="A45" s="252">
        <v>40330</v>
      </c>
      <c r="D45" s="75">
        <v>34.715000000000003</v>
      </c>
      <c r="E45" s="64">
        <f t="shared" si="1"/>
        <v>0.34715000000000001</v>
      </c>
      <c r="F45" s="80">
        <v>3.1737500000000001</v>
      </c>
      <c r="G45" s="250">
        <v>349</v>
      </c>
      <c r="H45" s="64">
        <f t="shared" si="4"/>
        <v>0.15834845735027223</v>
      </c>
      <c r="I45" s="80">
        <v>1.05</v>
      </c>
      <c r="J45" s="65">
        <f t="shared" si="5"/>
        <v>0.12118407441016334</v>
      </c>
      <c r="K45" s="251">
        <v>5.61</v>
      </c>
      <c r="N45" s="7"/>
    </row>
    <row r="46" spans="1:14" ht="13">
      <c r="A46" s="252">
        <v>40360</v>
      </c>
      <c r="D46" s="75">
        <v>35.245000000000005</v>
      </c>
      <c r="E46" s="64">
        <f t="shared" si="1"/>
        <v>0.35245000000000004</v>
      </c>
      <c r="F46" s="80">
        <v>3.1789999999999998</v>
      </c>
      <c r="G46" s="250">
        <v>349</v>
      </c>
      <c r="H46" s="7">
        <f t="shared" si="4"/>
        <v>0.15834845735027223</v>
      </c>
      <c r="I46" s="80">
        <v>1.05</v>
      </c>
      <c r="J46" s="52">
        <f t="shared" si="5"/>
        <v>0.12118407441016334</v>
      </c>
      <c r="K46" s="251">
        <v>5.69</v>
      </c>
      <c r="N46" s="7"/>
    </row>
    <row r="47" spans="1:14" ht="13">
      <c r="A47" s="252">
        <v>40391</v>
      </c>
      <c r="D47" s="75">
        <v>36.475000000000001</v>
      </c>
      <c r="E47" s="64">
        <f t="shared" si="1"/>
        <v>0.36475000000000002</v>
      </c>
      <c r="F47" s="80">
        <v>3.3000000000000003</v>
      </c>
      <c r="G47" s="250">
        <v>349</v>
      </c>
      <c r="H47" s="64">
        <f t="shared" si="4"/>
        <v>0.15834845735027223</v>
      </c>
      <c r="I47" s="80">
        <v>1.05</v>
      </c>
      <c r="J47" s="65">
        <f t="shared" si="5"/>
        <v>0.12118407441016334</v>
      </c>
      <c r="K47" s="251">
        <v>5.76</v>
      </c>
      <c r="N47" s="7"/>
    </row>
    <row r="48" spans="1:14" ht="13">
      <c r="A48" s="252">
        <v>40422</v>
      </c>
      <c r="D48" s="75">
        <v>39.01</v>
      </c>
      <c r="E48" s="64">
        <f t="shared" si="1"/>
        <v>0.3901</v>
      </c>
      <c r="F48" s="80">
        <v>3.35</v>
      </c>
      <c r="G48" s="250">
        <v>359</v>
      </c>
      <c r="H48" s="64">
        <f t="shared" si="4"/>
        <v>0.16288566243194191</v>
      </c>
      <c r="I48" s="80">
        <v>1.08</v>
      </c>
      <c r="J48" s="65">
        <f t="shared" si="5"/>
        <v>0.12465639745916514</v>
      </c>
      <c r="K48" s="251">
        <v>5.59</v>
      </c>
      <c r="N48" s="7"/>
    </row>
    <row r="49" spans="1:14" ht="13">
      <c r="A49" s="252">
        <v>40452</v>
      </c>
      <c r="D49" s="75">
        <v>43.745000000000005</v>
      </c>
      <c r="E49" s="64">
        <f t="shared" si="1"/>
        <v>0.43745000000000006</v>
      </c>
      <c r="F49" s="80">
        <v>3.6549999999999998</v>
      </c>
      <c r="G49" s="250">
        <v>359</v>
      </c>
      <c r="H49" s="64">
        <f t="shared" si="4"/>
        <v>0.16288566243194191</v>
      </c>
      <c r="I49" s="80">
        <v>1.08</v>
      </c>
      <c r="J49" s="65">
        <f t="shared" si="5"/>
        <v>0.12465639745916514</v>
      </c>
      <c r="K49" s="251">
        <v>4.8499999999999996</v>
      </c>
      <c r="N49" s="7"/>
    </row>
    <row r="50" spans="1:14" ht="13">
      <c r="A50" s="252">
        <v>40483</v>
      </c>
      <c r="D50" s="75">
        <v>47.445</v>
      </c>
      <c r="E50" s="64">
        <f t="shared" si="1"/>
        <v>0.47444999999999998</v>
      </c>
      <c r="F50" s="80">
        <v>3.8987500000000002</v>
      </c>
      <c r="G50" s="250">
        <v>442</v>
      </c>
      <c r="H50" s="64">
        <f t="shared" si="4"/>
        <v>0.20054446460980035</v>
      </c>
      <c r="I50" s="80">
        <v>1.33</v>
      </c>
      <c r="J50" s="65">
        <f t="shared" si="5"/>
        <v>0.1534766787658802</v>
      </c>
      <c r="K50" s="251">
        <v>5.58</v>
      </c>
      <c r="N50" s="7"/>
    </row>
    <row r="51" spans="1:14" ht="13">
      <c r="A51" s="116">
        <v>40513</v>
      </c>
      <c r="B51" s="54"/>
      <c r="C51" s="13"/>
      <c r="D51" s="112">
        <v>51.2</v>
      </c>
      <c r="E51" s="113">
        <f t="shared" si="1"/>
        <v>0.51200000000000001</v>
      </c>
      <c r="F51" s="114">
        <v>4.2479999999999993</v>
      </c>
      <c r="G51" s="119">
        <v>459</v>
      </c>
      <c r="H51" s="113">
        <f t="shared" si="4"/>
        <v>0.20825771324863884</v>
      </c>
      <c r="I51" s="114">
        <v>1.38</v>
      </c>
      <c r="J51" s="115">
        <f t="shared" si="5"/>
        <v>0.15937962794918331</v>
      </c>
      <c r="K51" s="120">
        <v>6.07</v>
      </c>
      <c r="N51" s="7"/>
    </row>
    <row r="52" spans="1:14" ht="13">
      <c r="A52" s="9">
        <v>40544</v>
      </c>
      <c r="D52" s="75">
        <v>53.67</v>
      </c>
      <c r="E52" s="64">
        <f t="shared" si="1"/>
        <v>0.53670000000000007</v>
      </c>
      <c r="F52" s="80">
        <v>4.4850000000000003</v>
      </c>
      <c r="G52" s="250">
        <v>449</v>
      </c>
      <c r="H52" s="64">
        <f t="shared" si="4"/>
        <v>0.20372050816696916</v>
      </c>
      <c r="I52" s="80">
        <v>1.35</v>
      </c>
      <c r="J52" s="65">
        <f t="shared" si="5"/>
        <v>0.15590730490018148</v>
      </c>
      <c r="K52" s="251">
        <v>6.51</v>
      </c>
      <c r="N52" s="7"/>
    </row>
    <row r="53" spans="1:14" ht="13">
      <c r="A53" s="252">
        <v>40575</v>
      </c>
      <c r="D53" s="75">
        <v>54.174999999999997</v>
      </c>
      <c r="E53" s="64">
        <f t="shared" si="1"/>
        <v>0.54174999999999995</v>
      </c>
      <c r="F53" s="80">
        <v>4.5912500000000005</v>
      </c>
      <c r="G53" s="250">
        <v>426</v>
      </c>
      <c r="H53" s="64">
        <f t="shared" si="4"/>
        <v>0.19328493647912887</v>
      </c>
      <c r="I53" s="80">
        <v>1.28</v>
      </c>
      <c r="J53" s="65">
        <f t="shared" si="5"/>
        <v>0.1479209618874773</v>
      </c>
      <c r="K53" s="251">
        <v>6.39</v>
      </c>
      <c r="N53" s="7"/>
    </row>
    <row r="54" spans="1:14" ht="13">
      <c r="A54" s="252">
        <v>40603</v>
      </c>
      <c r="D54" s="75">
        <v>54.024999999999999</v>
      </c>
      <c r="E54" s="64">
        <f t="shared" si="1"/>
        <v>0.54025000000000001</v>
      </c>
      <c r="F54" s="80">
        <v>4.8199999999999994</v>
      </c>
      <c r="G54" s="250">
        <v>426</v>
      </c>
      <c r="H54" s="64">
        <f t="shared" si="4"/>
        <v>0.19328493647912887</v>
      </c>
      <c r="I54" s="80">
        <v>1.28</v>
      </c>
      <c r="J54" s="65">
        <f t="shared" si="5"/>
        <v>0.1479209618874773</v>
      </c>
      <c r="K54" s="251">
        <v>6.18</v>
      </c>
      <c r="N54" s="7"/>
    </row>
    <row r="55" spans="1:14" ht="13">
      <c r="A55" s="252">
        <v>40634</v>
      </c>
      <c r="D55" s="75">
        <v>56.45</v>
      </c>
      <c r="E55" s="64">
        <f t="shared" si="1"/>
        <v>0.5645</v>
      </c>
      <c r="F55" s="80">
        <v>5.0910000000000002</v>
      </c>
      <c r="G55" s="250">
        <v>426</v>
      </c>
      <c r="H55" s="64">
        <f t="shared" si="4"/>
        <v>0.19328493647912887</v>
      </c>
      <c r="I55" s="80">
        <v>1.28</v>
      </c>
      <c r="J55" s="65">
        <f t="shared" si="5"/>
        <v>0.1479209618874773</v>
      </c>
      <c r="K55" s="251">
        <v>5.7</v>
      </c>
      <c r="N55" s="7"/>
    </row>
    <row r="56" spans="1:14" ht="13">
      <c r="A56" s="252">
        <v>40664</v>
      </c>
      <c r="D56" s="75">
        <v>55.76</v>
      </c>
      <c r="E56" s="64">
        <f t="shared" si="1"/>
        <v>0.55759999999999998</v>
      </c>
      <c r="F56" s="80">
        <v>5.2099999999999991</v>
      </c>
      <c r="G56" s="250">
        <v>426</v>
      </c>
      <c r="H56" s="64">
        <f t="shared" si="4"/>
        <v>0.19328493647912887</v>
      </c>
      <c r="I56" s="80">
        <v>1.28</v>
      </c>
      <c r="J56" s="65">
        <f t="shared" si="5"/>
        <v>0.1479209618874773</v>
      </c>
      <c r="K56" s="251">
        <v>5.47</v>
      </c>
      <c r="N56" s="7"/>
    </row>
    <row r="57" spans="1:14" ht="13">
      <c r="A57" s="252">
        <v>40695</v>
      </c>
      <c r="D57" s="75">
        <v>55.114999999999995</v>
      </c>
      <c r="E57" s="64">
        <f t="shared" si="1"/>
        <v>0.55114999999999992</v>
      </c>
      <c r="F57" s="80">
        <v>5.3975000000000009</v>
      </c>
      <c r="G57" s="250">
        <v>426</v>
      </c>
      <c r="H57" s="64">
        <f t="shared" si="4"/>
        <v>0.19328493647912887</v>
      </c>
      <c r="I57" s="80">
        <v>1.28</v>
      </c>
      <c r="J57" s="65">
        <f t="shared" si="5"/>
        <v>0.1479209618874773</v>
      </c>
      <c r="K57" s="251">
        <v>5.46</v>
      </c>
      <c r="N57" s="7"/>
    </row>
    <row r="58" spans="1:14" ht="13">
      <c r="A58" s="252">
        <v>40725</v>
      </c>
      <c r="D58" s="75">
        <v>55.064999999999998</v>
      </c>
      <c r="E58" s="64">
        <f t="shared" si="1"/>
        <v>0.55064999999999997</v>
      </c>
      <c r="F58" s="80">
        <v>5.452</v>
      </c>
      <c r="G58" s="250">
        <v>426</v>
      </c>
      <c r="H58" s="64">
        <f t="shared" si="4"/>
        <v>0.19328493647912887</v>
      </c>
      <c r="I58" s="80">
        <v>1.28</v>
      </c>
      <c r="J58" s="65">
        <f t="shared" si="5"/>
        <v>0.1479209618874773</v>
      </c>
      <c r="K58" s="251">
        <v>5.63</v>
      </c>
      <c r="N58" s="7"/>
    </row>
    <row r="59" spans="1:14" ht="13">
      <c r="A59" s="252">
        <v>40756</v>
      </c>
      <c r="D59" s="75">
        <v>54.784999999999997</v>
      </c>
      <c r="E59" s="64">
        <f t="shared" si="1"/>
        <v>0.54784999999999995</v>
      </c>
      <c r="F59" s="80">
        <v>5.432500000000001</v>
      </c>
      <c r="G59" s="250">
        <v>459</v>
      </c>
      <c r="H59" s="64">
        <f t="shared" si="4"/>
        <v>0.20825771324863884</v>
      </c>
      <c r="I59" s="80">
        <v>1.38</v>
      </c>
      <c r="J59" s="65">
        <f t="shared" si="5"/>
        <v>0.15937962794918331</v>
      </c>
      <c r="K59" s="251">
        <v>5.44</v>
      </c>
      <c r="N59" s="7"/>
    </row>
    <row r="60" spans="1:14" ht="13">
      <c r="A60" s="252">
        <v>40787</v>
      </c>
      <c r="D60" s="75">
        <v>54.884999999999998</v>
      </c>
      <c r="E60" s="64">
        <f t="shared" si="1"/>
        <v>0.54884999999999995</v>
      </c>
      <c r="F60" s="80">
        <v>5.7409999999999997</v>
      </c>
      <c r="G60" s="250">
        <v>459</v>
      </c>
      <c r="H60" s="64">
        <f t="shared" si="4"/>
        <v>0.20825771324863884</v>
      </c>
      <c r="I60" s="80">
        <v>1.38</v>
      </c>
      <c r="J60" s="65">
        <f t="shared" si="5"/>
        <v>0.15937962794918331</v>
      </c>
      <c r="K60" s="251">
        <v>5.43</v>
      </c>
      <c r="N60" s="7"/>
    </row>
    <row r="61" spans="1:14" ht="13">
      <c r="A61" s="252">
        <v>40817</v>
      </c>
      <c r="D61" s="75">
        <v>51.415000000000006</v>
      </c>
      <c r="E61" s="64">
        <f t="shared" si="1"/>
        <v>0.51415000000000011</v>
      </c>
      <c r="F61" s="80">
        <v>5.5737499999999995</v>
      </c>
      <c r="G61" s="250">
        <v>459</v>
      </c>
      <c r="H61" s="64">
        <f t="shared" si="4"/>
        <v>0.20825771324863884</v>
      </c>
      <c r="I61" s="80">
        <v>1.38</v>
      </c>
      <c r="J61" s="65">
        <f t="shared" si="5"/>
        <v>0.15937962794918331</v>
      </c>
      <c r="K61" s="251">
        <v>5.2</v>
      </c>
      <c r="N61" s="7"/>
    </row>
    <row r="62" spans="1:14" ht="13">
      <c r="A62" s="252">
        <v>40848</v>
      </c>
      <c r="D62" s="75">
        <v>51.620000000000005</v>
      </c>
      <c r="E62" s="64">
        <f t="shared" si="1"/>
        <v>0.51619999999999999</v>
      </c>
      <c r="F62" s="80">
        <v>5.335</v>
      </c>
      <c r="G62" s="250">
        <v>459</v>
      </c>
      <c r="H62" s="64">
        <f t="shared" si="4"/>
        <v>0.20825771324863884</v>
      </c>
      <c r="I62" s="80">
        <v>1.38</v>
      </c>
      <c r="J62" s="65">
        <f t="shared" si="5"/>
        <v>0.15937962794918331</v>
      </c>
      <c r="K62" s="251">
        <v>5.75</v>
      </c>
      <c r="N62" s="7"/>
    </row>
    <row r="63" spans="1:14" ht="13">
      <c r="A63" s="116">
        <v>40878</v>
      </c>
      <c r="B63" s="54"/>
      <c r="C63" s="13"/>
      <c r="D63" s="112">
        <v>50.22</v>
      </c>
      <c r="E63" s="113">
        <f t="shared" si="1"/>
        <v>0.50219999999999998</v>
      </c>
      <c r="F63" s="114">
        <v>4.9189999999999996</v>
      </c>
      <c r="G63" s="119">
        <v>459</v>
      </c>
      <c r="H63" s="113">
        <f t="shared" si="4"/>
        <v>0.20825771324863884</v>
      </c>
      <c r="I63" s="114">
        <v>1.38</v>
      </c>
      <c r="J63" s="115">
        <f t="shared" si="5"/>
        <v>0.15937962794918331</v>
      </c>
      <c r="K63" s="120">
        <v>5.49</v>
      </c>
      <c r="N63" s="7"/>
    </row>
    <row r="64" spans="1:14" ht="13">
      <c r="A64" s="9">
        <v>40909</v>
      </c>
      <c r="D64" s="75">
        <v>50.22</v>
      </c>
      <c r="E64" s="64">
        <f t="shared" si="1"/>
        <v>0.50219999999999998</v>
      </c>
      <c r="F64" s="80">
        <v>4.6887499999999998</v>
      </c>
      <c r="G64" s="250">
        <v>446</v>
      </c>
      <c r="H64" s="64">
        <f t="shared" si="4"/>
        <v>0.20235934664246824</v>
      </c>
      <c r="I64" s="80">
        <v>1.34</v>
      </c>
      <c r="J64" s="65">
        <f t="shared" si="5"/>
        <v>0.15486560798548094</v>
      </c>
      <c r="K64" s="251">
        <v>5.49</v>
      </c>
      <c r="N64" s="7"/>
    </row>
    <row r="65" spans="1:14" ht="13">
      <c r="A65" s="252">
        <v>40940</v>
      </c>
      <c r="D65" s="75">
        <v>52.144999999999996</v>
      </c>
      <c r="E65" s="64">
        <f t="shared" si="1"/>
        <v>0.52144999999999997</v>
      </c>
      <c r="F65" s="80">
        <v>4.6712499999999988</v>
      </c>
      <c r="G65" s="250">
        <v>446</v>
      </c>
      <c r="H65" s="64">
        <f t="shared" si="4"/>
        <v>0.20235934664246824</v>
      </c>
      <c r="I65" s="80">
        <v>1.34</v>
      </c>
      <c r="J65" s="65">
        <f t="shared" si="5"/>
        <v>0.15486560798548094</v>
      </c>
      <c r="K65" s="251">
        <v>5.24</v>
      </c>
      <c r="N65" s="7"/>
    </row>
    <row r="66" spans="1:14" ht="13">
      <c r="A66" s="252">
        <v>40969</v>
      </c>
      <c r="D66" s="75">
        <v>53.325000000000003</v>
      </c>
      <c r="E66" s="64">
        <f t="shared" si="1"/>
        <v>0.53325</v>
      </c>
      <c r="F66" s="80">
        <v>4.7499999999999991</v>
      </c>
      <c r="G66" s="250">
        <v>446</v>
      </c>
      <c r="H66" s="64">
        <f t="shared" si="4"/>
        <v>0.20235934664246824</v>
      </c>
      <c r="I66" s="80">
        <v>1.34</v>
      </c>
      <c r="J66" s="65">
        <f t="shared" si="5"/>
        <v>0.15486560798548094</v>
      </c>
      <c r="K66" s="251">
        <v>5.26</v>
      </c>
      <c r="N66" s="7"/>
    </row>
    <row r="67" spans="1:14" ht="13">
      <c r="A67" s="252">
        <v>41000</v>
      </c>
      <c r="D67" s="75">
        <v>54.765000000000001</v>
      </c>
      <c r="E67" s="64">
        <f t="shared" si="1"/>
        <v>0.54764999999999997</v>
      </c>
      <c r="F67" s="80">
        <v>4.8237499999999995</v>
      </c>
      <c r="G67" s="250">
        <v>446</v>
      </c>
      <c r="H67" s="64">
        <f t="shared" si="4"/>
        <v>0.20235934664246824</v>
      </c>
      <c r="I67" s="80">
        <v>1.34</v>
      </c>
      <c r="J67" s="65">
        <f t="shared" si="5"/>
        <v>0.15486560798548094</v>
      </c>
      <c r="K67" s="251">
        <v>3.7</v>
      </c>
      <c r="N67" s="7"/>
    </row>
    <row r="68" spans="1:14" ht="13">
      <c r="A68" s="252">
        <v>41030</v>
      </c>
      <c r="D68" s="75">
        <v>50.505000000000003</v>
      </c>
      <c r="E68" s="64">
        <f t="shared" si="1"/>
        <v>0.50505</v>
      </c>
      <c r="F68" s="80">
        <v>4.61625</v>
      </c>
      <c r="G68" s="250">
        <v>459</v>
      </c>
      <c r="H68" s="64">
        <f t="shared" si="4"/>
        <v>0.20825771324863884</v>
      </c>
      <c r="I68" s="80">
        <v>1.38</v>
      </c>
      <c r="J68" s="65">
        <f t="shared" si="5"/>
        <v>0.15937962794918331</v>
      </c>
      <c r="K68" s="251">
        <v>3.3</v>
      </c>
      <c r="N68" s="7"/>
    </row>
    <row r="69" spans="1:14" ht="13">
      <c r="A69" s="252">
        <v>41061</v>
      </c>
      <c r="D69" s="75">
        <v>48.525000000000006</v>
      </c>
      <c r="E69" s="64">
        <f t="shared" si="1"/>
        <v>0.48525000000000007</v>
      </c>
      <c r="F69" s="80">
        <v>4.383</v>
      </c>
      <c r="G69" s="250">
        <v>459</v>
      </c>
      <c r="H69" s="64">
        <f t="shared" si="4"/>
        <v>0.20825771324863884</v>
      </c>
      <c r="I69" s="80">
        <v>1.38</v>
      </c>
      <c r="J69" s="65">
        <f t="shared" si="5"/>
        <v>0.15937962794918331</v>
      </c>
      <c r="K69" s="251">
        <v>3.5</v>
      </c>
      <c r="N69" s="7"/>
    </row>
    <row r="70" spans="1:14" ht="13">
      <c r="A70" s="252">
        <v>41091</v>
      </c>
      <c r="D70" s="75">
        <v>51.975000000000001</v>
      </c>
      <c r="E70" s="64">
        <f t="shared" si="1"/>
        <v>0.51975000000000005</v>
      </c>
      <c r="F70" s="80">
        <v>4.4050000000000002</v>
      </c>
      <c r="G70" s="250">
        <v>439</v>
      </c>
      <c r="H70" s="64">
        <f t="shared" si="4"/>
        <v>0.19918330308529947</v>
      </c>
      <c r="I70" s="80">
        <v>1.32</v>
      </c>
      <c r="J70" s="65">
        <f t="shared" si="5"/>
        <v>0.15243498185117968</v>
      </c>
      <c r="K70" s="251">
        <v>4.21</v>
      </c>
      <c r="N70" s="7"/>
    </row>
    <row r="71" spans="1:14" ht="13">
      <c r="A71" s="252">
        <v>41122</v>
      </c>
      <c r="D71" s="75">
        <v>52.480000000000004</v>
      </c>
      <c r="E71" s="64">
        <f t="shared" si="1"/>
        <v>0.52480000000000004</v>
      </c>
      <c r="F71" s="80">
        <v>4.4819999999999993</v>
      </c>
      <c r="G71" s="250">
        <v>439</v>
      </c>
      <c r="H71" s="64">
        <f t="shared" si="4"/>
        <v>0.19918330308529947</v>
      </c>
      <c r="I71" s="80">
        <v>1.32</v>
      </c>
      <c r="J71" s="65">
        <f t="shared" si="5"/>
        <v>0.15243498185117968</v>
      </c>
      <c r="K71" s="251">
        <v>4.26</v>
      </c>
      <c r="N71" s="7"/>
    </row>
    <row r="72" spans="1:14" ht="13">
      <c r="A72" s="252">
        <v>41153</v>
      </c>
      <c r="D72" s="75">
        <v>54.174999999999997</v>
      </c>
      <c r="E72" s="64">
        <f t="shared" ref="E72" si="6">D72/100</f>
        <v>0.54174999999999995</v>
      </c>
      <c r="F72" s="80">
        <v>4.5062499999999996</v>
      </c>
      <c r="G72" s="250">
        <v>439</v>
      </c>
      <c r="H72" s="64">
        <f t="shared" ref="H72" si="7">G72/2204</f>
        <v>0.19918330308529947</v>
      </c>
      <c r="I72" s="80">
        <v>1.32</v>
      </c>
      <c r="J72" s="65">
        <f t="shared" ref="J72" si="8">G72/2204*0.7653</f>
        <v>0.15243498185117968</v>
      </c>
      <c r="K72" s="251">
        <v>4.34</v>
      </c>
      <c r="N72" s="7"/>
    </row>
    <row r="73" spans="1:14" ht="13">
      <c r="A73" s="252">
        <v>41183</v>
      </c>
      <c r="D73" s="75">
        <v>49.524999999999999</v>
      </c>
      <c r="E73" s="64">
        <f t="shared" ref="E73" si="9">D73/100</f>
        <v>0.49524999999999997</v>
      </c>
      <c r="F73" s="80">
        <v>4.165</v>
      </c>
      <c r="G73" s="250">
        <v>439</v>
      </c>
      <c r="H73" s="64">
        <f t="shared" ref="H73" si="10">G73/2204</f>
        <v>0.19918330308529947</v>
      </c>
      <c r="I73" s="80">
        <v>1.32</v>
      </c>
      <c r="J73" s="65">
        <f t="shared" ref="J73" si="11">G73/2204*0.7653</f>
        <v>0.15243498185117968</v>
      </c>
      <c r="K73" s="251">
        <v>4.21</v>
      </c>
      <c r="N73" s="7"/>
    </row>
    <row r="74" spans="1:14" ht="13">
      <c r="A74" s="252">
        <v>41214</v>
      </c>
      <c r="D74" s="75">
        <v>46.825000000000003</v>
      </c>
      <c r="E74" s="64">
        <f t="shared" ref="E74:E76" si="12">D74/100</f>
        <v>0.46825000000000006</v>
      </c>
      <c r="F74" s="80">
        <v>3.9910000000000005</v>
      </c>
      <c r="G74" s="250">
        <v>482</v>
      </c>
      <c r="H74" s="64">
        <f t="shared" ref="H74:H76" si="13">G74/2204</f>
        <v>0.21869328493647913</v>
      </c>
      <c r="I74" s="80">
        <v>1.45</v>
      </c>
      <c r="J74" s="65">
        <f t="shared" ref="J74:J76" si="14">G74/2204*0.7653</f>
        <v>0.16736597096188749</v>
      </c>
      <c r="K74" s="251">
        <v>5.4</v>
      </c>
      <c r="N74" s="7"/>
    </row>
    <row r="75" spans="1:14" ht="13">
      <c r="A75" s="116">
        <v>41244</v>
      </c>
      <c r="B75" s="54"/>
      <c r="C75" s="13"/>
      <c r="D75" s="112">
        <v>47.230000000000004</v>
      </c>
      <c r="E75" s="113">
        <f t="shared" si="12"/>
        <v>0.47230000000000005</v>
      </c>
      <c r="F75" s="114">
        <v>4.0037500000000001</v>
      </c>
      <c r="G75" s="119">
        <v>482</v>
      </c>
      <c r="H75" s="113">
        <f t="shared" si="13"/>
        <v>0.21869328493647913</v>
      </c>
      <c r="I75" s="114">
        <v>1.45</v>
      </c>
      <c r="J75" s="115">
        <f t="shared" si="14"/>
        <v>0.16736597096188749</v>
      </c>
      <c r="K75" s="120">
        <v>5.75</v>
      </c>
      <c r="N75" s="7"/>
    </row>
    <row r="76" spans="1:14" ht="13">
      <c r="A76" s="9">
        <v>41275</v>
      </c>
      <c r="D76" s="75">
        <v>48.724999999999994</v>
      </c>
      <c r="E76" s="64">
        <f t="shared" si="12"/>
        <v>0.48724999999999996</v>
      </c>
      <c r="F76" s="80">
        <v>4.2750000000000004</v>
      </c>
      <c r="G76" s="250">
        <v>482</v>
      </c>
      <c r="H76" s="64">
        <f t="shared" si="13"/>
        <v>0.21869328493647913</v>
      </c>
      <c r="I76" s="80">
        <v>1.45</v>
      </c>
      <c r="J76" s="65">
        <f t="shared" si="14"/>
        <v>0.16736597096188749</v>
      </c>
      <c r="K76" s="251">
        <v>5.62</v>
      </c>
      <c r="N76" s="7"/>
    </row>
    <row r="77" spans="1:14" ht="13">
      <c r="A77" s="252">
        <v>41306</v>
      </c>
      <c r="D77" s="75">
        <v>49.599999999999994</v>
      </c>
      <c r="E77" s="64">
        <f t="shared" ref="E77:E78" si="15">D77/100</f>
        <v>0.49599999999999994</v>
      </c>
      <c r="F77" s="80">
        <v>4.4937500000000004</v>
      </c>
      <c r="G77" s="250">
        <v>482</v>
      </c>
      <c r="H77" s="64">
        <f t="shared" ref="H77:H78" si="16">G77/2204</f>
        <v>0.21869328493647913</v>
      </c>
      <c r="I77" s="80">
        <v>1.45</v>
      </c>
      <c r="J77" s="65">
        <f t="shared" ref="J77:J78" si="17">G77/2204*0.7653</f>
        <v>0.16736597096188749</v>
      </c>
      <c r="K77" s="251">
        <v>5.56</v>
      </c>
      <c r="N77" s="7"/>
    </row>
    <row r="78" spans="1:14" ht="13">
      <c r="A78" s="252">
        <v>41334</v>
      </c>
      <c r="D78" s="75">
        <v>49.025000000000006</v>
      </c>
      <c r="E78" s="64">
        <f t="shared" si="15"/>
        <v>0.49025000000000007</v>
      </c>
      <c r="F78" s="80">
        <v>4.625</v>
      </c>
      <c r="G78" s="250">
        <v>516</v>
      </c>
      <c r="H78" s="64">
        <f t="shared" si="16"/>
        <v>0.23411978221415608</v>
      </c>
      <c r="I78" s="80">
        <v>1.55</v>
      </c>
      <c r="J78" s="65">
        <f t="shared" si="17"/>
        <v>0.17917186932849363</v>
      </c>
      <c r="K78" s="251">
        <v>5.81</v>
      </c>
      <c r="N78" s="7"/>
    </row>
    <row r="79" spans="1:14" ht="13">
      <c r="A79" s="252">
        <v>41365</v>
      </c>
      <c r="D79" s="75">
        <v>49.14</v>
      </c>
      <c r="E79" s="64">
        <f t="shared" ref="E79:E82" si="18">D79/100</f>
        <v>0.4914</v>
      </c>
      <c r="F79" s="80">
        <v>4.75</v>
      </c>
      <c r="G79" s="250">
        <v>532</v>
      </c>
      <c r="H79" s="64">
        <f t="shared" ref="H79:H80" si="19">G79/2204</f>
        <v>0.2413793103448276</v>
      </c>
      <c r="I79" s="80">
        <v>1.6</v>
      </c>
      <c r="J79" s="65">
        <f t="shared" ref="J79:J80" si="20">G79/2204*0.7653</f>
        <v>0.18472758620689655</v>
      </c>
      <c r="K79" s="251">
        <v>5.21</v>
      </c>
      <c r="N79" s="7"/>
    </row>
    <row r="80" spans="1:14" ht="13">
      <c r="A80" s="252">
        <v>41395</v>
      </c>
      <c r="D80" s="75">
        <v>49.54</v>
      </c>
      <c r="E80" s="64">
        <f t="shared" si="18"/>
        <v>0.49540000000000001</v>
      </c>
      <c r="F80" s="80">
        <v>4.87</v>
      </c>
      <c r="G80" s="250">
        <v>532</v>
      </c>
      <c r="H80" s="64">
        <f t="shared" si="19"/>
        <v>0.2413793103448276</v>
      </c>
      <c r="I80" s="80">
        <v>1.6</v>
      </c>
      <c r="J80" s="65">
        <f t="shared" si="20"/>
        <v>0.18472758620689655</v>
      </c>
      <c r="K80" s="251">
        <v>5.35</v>
      </c>
      <c r="N80" s="7"/>
    </row>
    <row r="81" spans="1:14" ht="13">
      <c r="A81" s="252">
        <v>41426</v>
      </c>
      <c r="D81" s="75">
        <v>48.44</v>
      </c>
      <c r="E81" s="64">
        <f t="shared" ref="E81:E83" si="21">D81/100</f>
        <v>0.4844</v>
      </c>
      <c r="F81" s="80">
        <v>4.9400000000000004</v>
      </c>
      <c r="G81" s="250">
        <v>532</v>
      </c>
      <c r="H81" s="64">
        <f t="shared" ref="H81:H83" si="22">G81/2204</f>
        <v>0.2413793103448276</v>
      </c>
      <c r="I81" s="80">
        <v>1.6</v>
      </c>
      <c r="J81" s="65">
        <f t="shared" ref="J81:J83" si="23">G81/2204*0.7653</f>
        <v>0.18472758620689655</v>
      </c>
      <c r="K81" s="251">
        <v>5.39</v>
      </c>
      <c r="N81" s="7"/>
    </row>
    <row r="82" spans="1:14" ht="13">
      <c r="A82" s="252">
        <v>41456</v>
      </c>
      <c r="D82" s="75">
        <v>45.66</v>
      </c>
      <c r="E82" s="64">
        <f t="shared" si="18"/>
        <v>0.45659999999999995</v>
      </c>
      <c r="F82" s="80">
        <v>5.0287500000000005</v>
      </c>
      <c r="G82" s="250">
        <v>532</v>
      </c>
      <c r="H82" s="64">
        <f t="shared" si="22"/>
        <v>0.2413793103448276</v>
      </c>
      <c r="I82" s="80">
        <v>1.6</v>
      </c>
      <c r="J82" s="65">
        <f t="shared" si="23"/>
        <v>0.18472758620689655</v>
      </c>
      <c r="K82" s="251">
        <v>4.8499999999999996</v>
      </c>
      <c r="N82" s="7"/>
    </row>
    <row r="83" spans="1:14" ht="13">
      <c r="A83" s="252">
        <v>41487</v>
      </c>
      <c r="D83" s="75">
        <v>42.5</v>
      </c>
      <c r="E83" s="64">
        <f t="shared" si="21"/>
        <v>0.42499999999999999</v>
      </c>
      <c r="F83" s="80">
        <v>4.8962500000000002</v>
      </c>
      <c r="G83" s="250">
        <v>532</v>
      </c>
      <c r="H83" s="64">
        <f t="shared" si="22"/>
        <v>0.2413793103448276</v>
      </c>
      <c r="I83" s="80">
        <v>1.6</v>
      </c>
      <c r="J83" s="65">
        <f t="shared" si="23"/>
        <v>0.18472758620689655</v>
      </c>
      <c r="K83" s="251">
        <v>4.84</v>
      </c>
      <c r="N83" s="7"/>
    </row>
    <row r="84" spans="1:14" ht="13">
      <c r="A84" s="252">
        <v>41518</v>
      </c>
      <c r="D84" s="75">
        <v>41.914999999999999</v>
      </c>
      <c r="E84" s="64">
        <f t="shared" ref="E84:E85" si="24">D84/100</f>
        <v>0.41914999999999997</v>
      </c>
      <c r="F84" s="80">
        <v>4.8800000000000008</v>
      </c>
      <c r="G84" s="250">
        <v>532</v>
      </c>
      <c r="H84" s="64">
        <f t="shared" ref="H84:H85" si="25">G84/2204</f>
        <v>0.2413793103448276</v>
      </c>
      <c r="I84" s="80">
        <v>1.6</v>
      </c>
      <c r="J84" s="65">
        <f t="shared" ref="J84:J85" si="26">G84/2204*0.7653</f>
        <v>0.18472758620689655</v>
      </c>
      <c r="K84" s="251">
        <v>4.99</v>
      </c>
      <c r="N84" s="7"/>
    </row>
    <row r="85" spans="1:14" ht="13">
      <c r="A85" s="252">
        <v>41548</v>
      </c>
      <c r="D85" s="75">
        <v>40.010000000000005</v>
      </c>
      <c r="E85" s="64">
        <f t="shared" si="24"/>
        <v>0.40010000000000007</v>
      </c>
      <c r="F85" s="80">
        <v>4.6349999999999998</v>
      </c>
      <c r="G85" s="250">
        <v>549</v>
      </c>
      <c r="H85" s="64">
        <f t="shared" si="25"/>
        <v>0.24909255898366606</v>
      </c>
      <c r="I85" s="80">
        <v>1.65</v>
      </c>
      <c r="J85" s="65">
        <f t="shared" si="26"/>
        <v>0.19063053539019964</v>
      </c>
      <c r="K85" s="251">
        <v>5.05</v>
      </c>
      <c r="N85" s="7"/>
    </row>
    <row r="86" spans="1:14" ht="13">
      <c r="A86" s="252">
        <v>41579</v>
      </c>
      <c r="D86" s="75">
        <v>39.305</v>
      </c>
      <c r="E86" s="64">
        <f t="shared" ref="E86:E87" si="27">D86/100</f>
        <v>0.39305000000000001</v>
      </c>
      <c r="F86" s="80">
        <v>4.1187500000000004</v>
      </c>
      <c r="G86" s="250">
        <v>599</v>
      </c>
      <c r="H86" s="64">
        <f t="shared" ref="H86:H87" si="28">G86/2204</f>
        <v>0.27177858439201452</v>
      </c>
      <c r="I86" s="80">
        <v>1.8</v>
      </c>
      <c r="J86" s="65">
        <f t="shared" ref="J86:J87" si="29">G86/2204*0.7653</f>
        <v>0.20799215063520871</v>
      </c>
      <c r="K86" s="251">
        <v>5.58</v>
      </c>
      <c r="N86" s="7"/>
    </row>
    <row r="87" spans="1:14" ht="13">
      <c r="A87" s="116">
        <v>41609</v>
      </c>
      <c r="B87" s="54"/>
      <c r="C87" s="13"/>
      <c r="D87" s="112">
        <v>37.765000000000001</v>
      </c>
      <c r="E87" s="113">
        <f t="shared" si="27"/>
        <v>0.37764999999999999</v>
      </c>
      <c r="F87" s="114">
        <v>3.9025000000000003</v>
      </c>
      <c r="G87" s="119">
        <v>632</v>
      </c>
      <c r="H87" s="113">
        <f t="shared" si="28"/>
        <v>0.2867513611615245</v>
      </c>
      <c r="I87" s="114">
        <v>1.9</v>
      </c>
      <c r="J87" s="115">
        <f t="shared" si="29"/>
        <v>0.21945081669691469</v>
      </c>
      <c r="K87" s="120">
        <v>5.98</v>
      </c>
      <c r="N87" s="7"/>
    </row>
    <row r="88" spans="1:14" ht="13">
      <c r="A88" s="9">
        <v>41640</v>
      </c>
      <c r="D88" s="75">
        <v>35.185000000000002</v>
      </c>
      <c r="E88" s="64">
        <f t="shared" ref="E88:E89" si="30">D88/100</f>
        <v>0.35185</v>
      </c>
      <c r="F88" s="80">
        <v>3.3420000000000001</v>
      </c>
      <c r="G88" s="250">
        <v>632</v>
      </c>
      <c r="H88" s="64">
        <f t="shared" ref="H88:H89" si="31">G88/2204</f>
        <v>0.2867513611615245</v>
      </c>
      <c r="I88" s="80">
        <v>1.9</v>
      </c>
      <c r="J88" s="65">
        <f t="shared" ref="J88:J89" si="32">G88/2204*0.7653</f>
        <v>0.21945081669691469</v>
      </c>
      <c r="K88" s="251">
        <v>7.2</v>
      </c>
      <c r="N88" s="7"/>
    </row>
    <row r="89" spans="1:14" ht="13">
      <c r="A89" s="252">
        <v>41671</v>
      </c>
      <c r="D89" s="75">
        <v>37.605000000000004</v>
      </c>
      <c r="E89" s="64">
        <f t="shared" si="30"/>
        <v>0.37605000000000005</v>
      </c>
      <c r="F89" s="80">
        <v>3.3612499999999996</v>
      </c>
      <c r="G89" s="250">
        <v>632</v>
      </c>
      <c r="H89" s="64">
        <f t="shared" si="31"/>
        <v>0.2867513611615245</v>
      </c>
      <c r="I89" s="80">
        <v>1.9</v>
      </c>
      <c r="J89" s="65">
        <f t="shared" si="32"/>
        <v>0.21945081669691469</v>
      </c>
      <c r="K89" s="251">
        <v>8.77</v>
      </c>
      <c r="N89" s="7"/>
    </row>
    <row r="90" spans="1:14" ht="13">
      <c r="A90" s="252">
        <v>41699</v>
      </c>
      <c r="D90" s="75">
        <v>41.230000000000004</v>
      </c>
      <c r="E90" s="64">
        <f t="shared" ref="E90:E91" si="33">D90/100</f>
        <v>0.41230000000000006</v>
      </c>
      <c r="F90" s="80">
        <v>3.7287499999999998</v>
      </c>
      <c r="G90" s="250">
        <v>632</v>
      </c>
      <c r="H90" s="64">
        <f t="shared" ref="H90:H91" si="34">G90/2204</f>
        <v>0.2867513611615245</v>
      </c>
      <c r="I90" s="80">
        <v>1.9</v>
      </c>
      <c r="J90" s="65">
        <f t="shared" ref="J90:J91" si="35">G90/2204*0.7653</f>
        <v>0.21945081669691469</v>
      </c>
      <c r="K90" s="251">
        <v>8.8699999999999992</v>
      </c>
      <c r="N90" s="7"/>
    </row>
    <row r="91" spans="1:14" ht="13">
      <c r="A91" s="252">
        <v>41730</v>
      </c>
      <c r="D91" s="75">
        <v>39.875</v>
      </c>
      <c r="E91" s="64">
        <f t="shared" si="33"/>
        <v>0.39874999999999999</v>
      </c>
      <c r="F91" s="80">
        <v>3.7712499999999998</v>
      </c>
      <c r="G91" s="250">
        <v>599</v>
      </c>
      <c r="H91" s="64">
        <f t="shared" si="34"/>
        <v>0.27177858439201452</v>
      </c>
      <c r="I91" s="80">
        <v>1.8</v>
      </c>
      <c r="J91" s="65">
        <f t="shared" si="35"/>
        <v>0.20799215063520871</v>
      </c>
      <c r="K91" s="251">
        <v>7.91</v>
      </c>
      <c r="N91" s="7"/>
    </row>
    <row r="92" spans="1:14" ht="13">
      <c r="A92" s="252">
        <v>41760</v>
      </c>
      <c r="D92" s="75">
        <v>40.864999999999995</v>
      </c>
      <c r="E92" s="64">
        <f t="shared" ref="E92" si="36">D92/100</f>
        <v>0.40864999999999996</v>
      </c>
      <c r="F92" s="80">
        <v>3.7580000000000005</v>
      </c>
      <c r="G92" s="250">
        <v>565</v>
      </c>
      <c r="H92" s="64">
        <f t="shared" ref="H92" si="37">G92/2204</f>
        <v>0.25635208711433755</v>
      </c>
      <c r="I92" s="80">
        <v>1.7</v>
      </c>
      <c r="J92" s="65">
        <f t="shared" ref="J92" si="38">G92/2204*0.7653</f>
        <v>0.19618625226860251</v>
      </c>
      <c r="K92" s="251">
        <v>7.78</v>
      </c>
      <c r="N92" s="7"/>
    </row>
    <row r="93" spans="1:14" ht="13">
      <c r="A93" s="252">
        <v>41791</v>
      </c>
      <c r="D93" s="75">
        <v>40.51</v>
      </c>
      <c r="E93" s="64">
        <f t="shared" ref="E93:E97" si="39">D93/100</f>
        <v>0.40509999999999996</v>
      </c>
      <c r="F93" s="80">
        <v>3.7449999999999997</v>
      </c>
      <c r="G93" s="250">
        <v>532</v>
      </c>
      <c r="H93" s="64">
        <f t="shared" ref="H93:H97" si="40">G93/2204</f>
        <v>0.2413793103448276</v>
      </c>
      <c r="I93" s="80">
        <v>1.6</v>
      </c>
      <c r="J93" s="65">
        <f t="shared" ref="J93:J97" si="41">G93/2204*0.7653</f>
        <v>0.18472758620689655</v>
      </c>
      <c r="K93" s="251">
        <v>8.66</v>
      </c>
      <c r="N93" s="7"/>
    </row>
    <row r="94" spans="1:14" ht="13">
      <c r="A94" s="252">
        <v>41821</v>
      </c>
      <c r="D94" s="75">
        <v>38.185000000000002</v>
      </c>
      <c r="E94" s="64">
        <f t="shared" si="39"/>
        <v>0.38185000000000002</v>
      </c>
      <c r="F94" s="80">
        <v>3.6999999999999997</v>
      </c>
      <c r="G94" s="250">
        <v>482</v>
      </c>
      <c r="H94" s="64">
        <f t="shared" si="40"/>
        <v>0.21869328493647913</v>
      </c>
      <c r="I94" s="80">
        <v>1.45</v>
      </c>
      <c r="J94" s="65">
        <f t="shared" si="41"/>
        <v>0.16736597096188749</v>
      </c>
      <c r="K94" s="251">
        <v>7.6</v>
      </c>
      <c r="N94" s="7"/>
    </row>
    <row r="95" spans="1:14" ht="13">
      <c r="A95" s="252">
        <v>41852</v>
      </c>
      <c r="D95" s="75">
        <v>35.36</v>
      </c>
      <c r="E95" s="64">
        <f t="shared" si="39"/>
        <v>0.35359999999999997</v>
      </c>
      <c r="F95" s="80">
        <v>3.5300000000000002</v>
      </c>
      <c r="G95" s="250">
        <v>482</v>
      </c>
      <c r="H95" s="64">
        <f t="shared" si="40"/>
        <v>0.21869328493647913</v>
      </c>
      <c r="I95" s="80">
        <v>1.45</v>
      </c>
      <c r="J95" s="65">
        <f t="shared" si="41"/>
        <v>0.16736597096188749</v>
      </c>
      <c r="K95" s="251">
        <v>8</v>
      </c>
      <c r="N95" s="7"/>
    </row>
    <row r="96" spans="1:14" ht="13">
      <c r="A96" s="252">
        <v>41883</v>
      </c>
      <c r="D96" s="75">
        <v>34.480000000000004</v>
      </c>
      <c r="E96" s="64">
        <f t="shared" si="39"/>
        <v>0.34480000000000005</v>
      </c>
      <c r="F96" s="80">
        <v>3.335</v>
      </c>
      <c r="G96" s="250">
        <v>482</v>
      </c>
      <c r="H96" s="64">
        <f t="shared" si="40"/>
        <v>0.21869328493647913</v>
      </c>
      <c r="I96" s="80">
        <v>1.45</v>
      </c>
      <c r="J96" s="65">
        <f t="shared" si="41"/>
        <v>0.16736597096188749</v>
      </c>
      <c r="K96" s="251">
        <v>7.8</v>
      </c>
      <c r="N96" s="7"/>
    </row>
    <row r="97" spans="1:14" ht="13">
      <c r="A97" s="252">
        <v>41913</v>
      </c>
      <c r="D97" s="75">
        <v>35.25</v>
      </c>
      <c r="E97" s="64">
        <f t="shared" si="39"/>
        <v>0.35249999999999998</v>
      </c>
      <c r="F97" s="80">
        <v>3.1459999999999999</v>
      </c>
      <c r="G97" s="250">
        <v>482</v>
      </c>
      <c r="H97" s="64">
        <f t="shared" si="40"/>
        <v>0.21869328493647913</v>
      </c>
      <c r="I97" s="80">
        <v>1.45</v>
      </c>
      <c r="J97" s="65">
        <f t="shared" si="41"/>
        <v>0.16736597096188749</v>
      </c>
      <c r="K97" s="251">
        <v>6.67</v>
      </c>
      <c r="N97" s="7"/>
    </row>
    <row r="98" spans="1:14" ht="13">
      <c r="A98" s="252">
        <v>41944</v>
      </c>
      <c r="D98" s="75">
        <v>34.424999999999997</v>
      </c>
      <c r="E98" s="64">
        <f t="shared" ref="E98:E100" si="42">D98/100</f>
        <v>0.34424999999999994</v>
      </c>
      <c r="F98" s="80">
        <v>3.1675</v>
      </c>
      <c r="G98" s="250">
        <v>499</v>
      </c>
      <c r="H98" s="64">
        <f t="shared" ref="H98:H100" si="43">G98/2204</f>
        <v>0.22640653357531759</v>
      </c>
      <c r="I98" s="80">
        <v>1.5</v>
      </c>
      <c r="J98" s="65">
        <f t="shared" ref="J98" si="44">G98/2204*0.7653</f>
        <v>0.17326892014519055</v>
      </c>
      <c r="K98" s="251">
        <v>6.49</v>
      </c>
      <c r="N98" s="7"/>
    </row>
    <row r="99" spans="1:14" ht="13">
      <c r="A99" s="116">
        <v>41974</v>
      </c>
      <c r="B99" s="54"/>
      <c r="C99" s="13"/>
      <c r="D99" s="112">
        <v>32.989999999999995</v>
      </c>
      <c r="E99" s="113">
        <f t="shared" si="42"/>
        <v>0.32989999999999997</v>
      </c>
      <c r="F99" s="114">
        <v>3.0337500000000004</v>
      </c>
      <c r="G99" s="119">
        <v>475</v>
      </c>
      <c r="H99" s="113">
        <f t="shared" si="43"/>
        <v>0.21551724137931033</v>
      </c>
      <c r="I99" s="114">
        <v>1.43</v>
      </c>
      <c r="J99" s="115">
        <f t="shared" ref="J99:J118" si="45">G99/2204*0.7653</f>
        <v>0.16493534482758621</v>
      </c>
      <c r="K99" s="120">
        <v>6.91</v>
      </c>
      <c r="N99" s="7"/>
    </row>
    <row r="100" spans="1:14" ht="13">
      <c r="A100" s="9">
        <v>42005</v>
      </c>
      <c r="D100" s="75">
        <v>32.405000000000001</v>
      </c>
      <c r="E100" s="64">
        <f t="shared" si="42"/>
        <v>0.32405</v>
      </c>
      <c r="F100" s="80">
        <v>2.8583333333333329</v>
      </c>
      <c r="G100" s="250">
        <v>449</v>
      </c>
      <c r="H100" s="64">
        <f t="shared" si="43"/>
        <v>0.20372050816696916</v>
      </c>
      <c r="I100" s="80">
        <v>1.35</v>
      </c>
      <c r="J100" s="65">
        <f t="shared" si="45"/>
        <v>0.15590730490018148</v>
      </c>
      <c r="K100" s="251">
        <v>6.42</v>
      </c>
      <c r="N100" s="7"/>
    </row>
    <row r="101" spans="1:14" ht="13">
      <c r="A101" s="252">
        <v>42036</v>
      </c>
      <c r="D101" s="75">
        <v>31.395</v>
      </c>
      <c r="E101" s="64">
        <f t="shared" ref="E101:E118" si="46">D101/100</f>
        <v>0.31395000000000001</v>
      </c>
      <c r="F101" s="80">
        <v>2.94625</v>
      </c>
      <c r="G101" s="250">
        <v>416</v>
      </c>
      <c r="H101" s="64">
        <f t="shared" ref="H101:H103" si="47">G101/2204</f>
        <v>0.18874773139745918</v>
      </c>
      <c r="I101" s="80">
        <v>1.25</v>
      </c>
      <c r="J101" s="65">
        <f t="shared" si="45"/>
        <v>0.1444486388384755</v>
      </c>
      <c r="K101" s="251">
        <v>5.65</v>
      </c>
      <c r="N101" s="7"/>
    </row>
    <row r="102" spans="1:14" ht="13">
      <c r="A102" s="252">
        <v>42064</v>
      </c>
      <c r="D102" s="75">
        <v>30.615000000000002</v>
      </c>
      <c r="E102" s="64">
        <f t="shared" si="46"/>
        <v>0.30615000000000003</v>
      </c>
      <c r="F102" s="80">
        <v>2.89</v>
      </c>
      <c r="G102" s="250">
        <v>416</v>
      </c>
      <c r="H102" s="64">
        <f t="shared" si="47"/>
        <v>0.18874773139745918</v>
      </c>
      <c r="I102" s="80">
        <v>1.25</v>
      </c>
      <c r="J102" s="65">
        <f t="shared" si="45"/>
        <v>0.1444486388384755</v>
      </c>
      <c r="K102" s="251">
        <v>5.69</v>
      </c>
      <c r="N102" s="7"/>
    </row>
    <row r="103" spans="1:14" ht="13">
      <c r="A103" s="252">
        <v>42095</v>
      </c>
      <c r="D103" s="75">
        <v>30.685000000000002</v>
      </c>
      <c r="E103" s="64">
        <f t="shared" si="46"/>
        <v>0.30685000000000001</v>
      </c>
      <c r="F103" s="80">
        <v>2.88375</v>
      </c>
      <c r="G103" s="250">
        <v>416</v>
      </c>
      <c r="H103" s="64">
        <f t="shared" si="47"/>
        <v>0.18874773139745918</v>
      </c>
      <c r="I103" s="80">
        <v>1.25</v>
      </c>
      <c r="J103" s="65">
        <f t="shared" si="45"/>
        <v>0.1444486388384755</v>
      </c>
      <c r="K103" s="251">
        <v>4.4800000000000004</v>
      </c>
      <c r="N103" s="7"/>
    </row>
    <row r="104" spans="1:14" ht="13">
      <c r="A104" s="252">
        <v>42125</v>
      </c>
      <c r="D104" s="75">
        <v>32.335000000000001</v>
      </c>
      <c r="E104" s="64">
        <f t="shared" si="46"/>
        <v>0.32335000000000003</v>
      </c>
      <c r="F104" s="80">
        <v>3.0970000000000004</v>
      </c>
      <c r="G104" s="250">
        <v>442</v>
      </c>
      <c r="H104" s="64">
        <f t="shared" ref="H104:H118" si="48">G104/2204</f>
        <v>0.20054446460980035</v>
      </c>
      <c r="I104" s="80">
        <v>1.33</v>
      </c>
      <c r="J104" s="65">
        <f t="shared" si="45"/>
        <v>0.1534766787658802</v>
      </c>
      <c r="K104" s="251">
        <v>4.7699999999999996</v>
      </c>
      <c r="N104" s="7"/>
    </row>
    <row r="105" spans="1:14" ht="13">
      <c r="A105" s="252">
        <v>42156</v>
      </c>
      <c r="D105" s="75">
        <v>34.15</v>
      </c>
      <c r="E105" s="64">
        <f t="shared" si="46"/>
        <v>0.34149999999999997</v>
      </c>
      <c r="F105" s="80">
        <v>3.2362500000000005</v>
      </c>
      <c r="G105" s="250">
        <v>442</v>
      </c>
      <c r="H105" s="64">
        <f t="shared" si="48"/>
        <v>0.20054446460980035</v>
      </c>
      <c r="I105" s="80">
        <v>1.33</v>
      </c>
      <c r="J105" s="65">
        <f t="shared" si="45"/>
        <v>0.1534766787658802</v>
      </c>
      <c r="K105" s="251">
        <v>4.78</v>
      </c>
      <c r="N105" s="7"/>
    </row>
    <row r="106" spans="1:14" ht="13">
      <c r="A106" s="252">
        <v>42186</v>
      </c>
      <c r="D106" s="75">
        <v>31.72</v>
      </c>
      <c r="E106" s="64">
        <f t="shared" si="46"/>
        <v>0.31719999999999998</v>
      </c>
      <c r="F106" s="80">
        <v>3.0129999999999999</v>
      </c>
      <c r="G106" s="250">
        <v>442</v>
      </c>
      <c r="H106" s="64">
        <f t="shared" si="48"/>
        <v>0.20054446460980035</v>
      </c>
      <c r="I106" s="80">
        <v>1.33</v>
      </c>
      <c r="J106" s="65">
        <f t="shared" si="45"/>
        <v>0.1534766787658802</v>
      </c>
      <c r="K106" s="251">
        <v>5.46</v>
      </c>
      <c r="N106" s="7"/>
    </row>
    <row r="107" spans="1:14" ht="13">
      <c r="A107" s="252">
        <v>42217</v>
      </c>
      <c r="D107" s="75">
        <v>28.130000000000003</v>
      </c>
      <c r="E107" s="64">
        <f t="shared" si="46"/>
        <v>0.28130000000000005</v>
      </c>
      <c r="F107" s="80">
        <v>2.6062499999999997</v>
      </c>
      <c r="G107" s="250">
        <v>416</v>
      </c>
      <c r="H107" s="64">
        <f t="shared" si="48"/>
        <v>0.18874773139745918</v>
      </c>
      <c r="I107" s="80">
        <v>1.25</v>
      </c>
      <c r="J107" s="65">
        <f t="shared" si="45"/>
        <v>0.1444486388384755</v>
      </c>
      <c r="K107" s="251">
        <v>5.13</v>
      </c>
      <c r="N107" s="7"/>
    </row>
    <row r="108" spans="1:14" ht="13">
      <c r="A108" s="252">
        <v>42248</v>
      </c>
      <c r="D108" s="75">
        <v>26.03</v>
      </c>
      <c r="E108" s="64">
        <f t="shared" si="46"/>
        <v>0.26030000000000003</v>
      </c>
      <c r="F108" s="80">
        <v>2.5237499999999997</v>
      </c>
      <c r="G108" s="250">
        <v>366</v>
      </c>
      <c r="H108" s="64">
        <f t="shared" si="48"/>
        <v>0.16606170598911071</v>
      </c>
      <c r="I108" s="80">
        <v>1.1000000000000001</v>
      </c>
      <c r="J108" s="65">
        <f t="shared" si="45"/>
        <v>0.12708702359346644</v>
      </c>
      <c r="K108" s="251">
        <v>6.19</v>
      </c>
      <c r="N108" s="7"/>
    </row>
    <row r="109" spans="1:14" ht="13">
      <c r="A109" s="252">
        <v>42278</v>
      </c>
      <c r="D109" s="75">
        <v>27.65</v>
      </c>
      <c r="E109" s="64">
        <f t="shared" si="46"/>
        <v>0.27649999999999997</v>
      </c>
      <c r="F109" s="80">
        <v>2.5780000000000003</v>
      </c>
      <c r="G109" s="250">
        <v>366</v>
      </c>
      <c r="H109" s="64">
        <f t="shared" si="48"/>
        <v>0.16606170598911071</v>
      </c>
      <c r="I109" s="80">
        <v>1.1000000000000001</v>
      </c>
      <c r="J109" s="65">
        <f t="shared" si="45"/>
        <v>0.12708702359346644</v>
      </c>
      <c r="K109" s="251">
        <v>4.57</v>
      </c>
      <c r="N109" s="7"/>
    </row>
    <row r="110" spans="1:14" ht="13">
      <c r="A110" s="252">
        <v>42309</v>
      </c>
      <c r="D110" s="75">
        <v>26.635000000000002</v>
      </c>
      <c r="E110" s="64">
        <f t="shared" si="46"/>
        <v>0.26635000000000003</v>
      </c>
      <c r="F110" s="80">
        <v>2.585</v>
      </c>
      <c r="G110" s="250">
        <v>349</v>
      </c>
      <c r="H110" s="64">
        <f t="shared" si="48"/>
        <v>0.15834845735027223</v>
      </c>
      <c r="I110" s="80">
        <v>1.05</v>
      </c>
      <c r="J110" s="65">
        <f t="shared" si="45"/>
        <v>0.12118407441016334</v>
      </c>
      <c r="K110" s="251">
        <v>5.28</v>
      </c>
      <c r="N110" s="7"/>
    </row>
    <row r="111" spans="1:14" ht="13">
      <c r="A111" s="116">
        <v>42339</v>
      </c>
      <c r="B111" s="54"/>
      <c r="C111" s="13"/>
      <c r="D111" s="112">
        <v>29.65</v>
      </c>
      <c r="E111" s="113">
        <f t="shared" si="46"/>
        <v>0.29649999999999999</v>
      </c>
      <c r="F111" s="114">
        <v>2.7525000000000004</v>
      </c>
      <c r="G111" s="119">
        <v>349</v>
      </c>
      <c r="H111" s="113">
        <f t="shared" si="48"/>
        <v>0.15834845735027223</v>
      </c>
      <c r="I111" s="114">
        <v>1.05</v>
      </c>
      <c r="J111" s="115">
        <f t="shared" si="45"/>
        <v>0.12118407441016334</v>
      </c>
      <c r="K111" s="120">
        <v>4.62</v>
      </c>
      <c r="N111" s="7"/>
    </row>
    <row r="112" spans="1:14" ht="13">
      <c r="A112" s="9">
        <v>42370</v>
      </c>
      <c r="D112" s="75">
        <v>29.064999999999998</v>
      </c>
      <c r="E112" s="64">
        <f t="shared" si="46"/>
        <v>0.29064999999999996</v>
      </c>
      <c r="F112" s="80">
        <v>2.7720000000000002</v>
      </c>
      <c r="G112" s="250">
        <v>299</v>
      </c>
      <c r="H112" s="64">
        <f t="shared" si="48"/>
        <v>0.13566243194192376</v>
      </c>
      <c r="I112" s="80">
        <v>0.9</v>
      </c>
      <c r="J112" s="65">
        <f t="shared" si="45"/>
        <v>0.10382245916515426</v>
      </c>
      <c r="K112" s="251">
        <v>5.01</v>
      </c>
      <c r="N112" s="7"/>
    </row>
    <row r="113" spans="1:14" ht="13">
      <c r="A113" s="252">
        <v>42401</v>
      </c>
      <c r="D113" s="75">
        <v>30.1</v>
      </c>
      <c r="E113" s="64">
        <f t="shared" si="46"/>
        <v>0.30099999999999999</v>
      </c>
      <c r="F113" s="80">
        <v>2.8774999999999999</v>
      </c>
      <c r="G113" s="250">
        <v>249</v>
      </c>
      <c r="H113" s="64">
        <f t="shared" si="48"/>
        <v>0.11297640653357532</v>
      </c>
      <c r="I113" s="80">
        <v>0.75</v>
      </c>
      <c r="J113" s="65">
        <f t="shared" si="45"/>
        <v>8.6460843920145192E-2</v>
      </c>
      <c r="K113" s="251">
        <v>4.3600000000000003</v>
      </c>
      <c r="N113" s="7"/>
    </row>
    <row r="114" spans="1:14" ht="13">
      <c r="A114" s="252">
        <v>42430</v>
      </c>
      <c r="D114" s="75">
        <v>30.54</v>
      </c>
      <c r="E114" s="64">
        <f t="shared" si="46"/>
        <v>0.3054</v>
      </c>
      <c r="F114" s="80">
        <v>3.07</v>
      </c>
      <c r="G114" s="250">
        <v>249</v>
      </c>
      <c r="H114" s="64">
        <f t="shared" si="48"/>
        <v>0.11297640653357532</v>
      </c>
      <c r="I114" s="80">
        <v>0.75</v>
      </c>
      <c r="J114" s="65">
        <f t="shared" si="45"/>
        <v>8.6460843920145192E-2</v>
      </c>
      <c r="K114" s="251">
        <v>4.8600000000000003</v>
      </c>
      <c r="N114" s="7"/>
    </row>
    <row r="115" spans="1:14" ht="13">
      <c r="A115" s="252">
        <v>42461</v>
      </c>
      <c r="D115" s="75">
        <v>32.479999999999997</v>
      </c>
      <c r="E115" s="64">
        <f t="shared" si="46"/>
        <v>0.32479999999999998</v>
      </c>
      <c r="F115" s="80">
        <v>3.2039999999999997</v>
      </c>
      <c r="G115" s="250">
        <v>249</v>
      </c>
      <c r="H115" s="64">
        <f t="shared" si="48"/>
        <v>0.11297640653357532</v>
      </c>
      <c r="I115" s="80">
        <v>0.75</v>
      </c>
      <c r="J115" s="65">
        <f t="shared" si="45"/>
        <v>8.6460843920145192E-2</v>
      </c>
      <c r="K115" s="251">
        <v>4.4400000000000004</v>
      </c>
      <c r="N115" s="7"/>
    </row>
    <row r="116" spans="1:14" ht="13">
      <c r="A116" s="252">
        <v>42491</v>
      </c>
      <c r="D116" s="75">
        <v>30.835000000000001</v>
      </c>
      <c r="E116" s="64">
        <f t="shared" si="46"/>
        <v>0.30835000000000001</v>
      </c>
      <c r="F116" s="80">
        <v>3.3500000000000005</v>
      </c>
      <c r="G116" s="250">
        <v>249</v>
      </c>
      <c r="H116" s="64">
        <f t="shared" si="48"/>
        <v>0.11297640653357532</v>
      </c>
      <c r="I116" s="80">
        <v>0.75</v>
      </c>
      <c r="J116" s="65">
        <f t="shared" si="45"/>
        <v>8.6460843920145192E-2</v>
      </c>
      <c r="K116" s="251">
        <v>4.07</v>
      </c>
      <c r="N116" s="7"/>
    </row>
    <row r="117" spans="1:14" ht="13">
      <c r="A117" s="252">
        <v>42522</v>
      </c>
      <c r="D117" s="75">
        <v>30.215</v>
      </c>
      <c r="E117" s="64">
        <f t="shared" si="46"/>
        <v>0.30214999999999997</v>
      </c>
      <c r="F117" s="80">
        <v>3.3549999999999995</v>
      </c>
      <c r="G117" s="250">
        <v>266</v>
      </c>
      <c r="H117" s="64">
        <f t="shared" si="48"/>
        <v>0.1206896551724138</v>
      </c>
      <c r="I117" s="80">
        <v>0.8</v>
      </c>
      <c r="J117" s="65">
        <f t="shared" si="45"/>
        <v>9.2363793103448277E-2</v>
      </c>
      <c r="K117" s="251">
        <v>4.4400000000000004</v>
      </c>
      <c r="N117" s="7"/>
    </row>
    <row r="118" spans="1:14" ht="13">
      <c r="A118" s="252">
        <v>42552</v>
      </c>
      <c r="D118" s="75">
        <v>29.5</v>
      </c>
      <c r="E118" s="64">
        <f t="shared" si="46"/>
        <v>0.29499999999999998</v>
      </c>
      <c r="F118" s="80">
        <v>3.117</v>
      </c>
      <c r="G118" s="250">
        <v>266</v>
      </c>
      <c r="H118" s="64">
        <f t="shared" si="48"/>
        <v>0.1206896551724138</v>
      </c>
      <c r="I118" s="80">
        <v>0.8</v>
      </c>
      <c r="J118" s="65">
        <f t="shared" si="45"/>
        <v>9.2363793103448277E-2</v>
      </c>
      <c r="K118" s="251">
        <v>4.66</v>
      </c>
      <c r="N118" s="7"/>
    </row>
    <row r="119" spans="1:14" ht="13">
      <c r="A119" s="252">
        <v>42583</v>
      </c>
      <c r="D119" s="75">
        <v>31.685000000000002</v>
      </c>
      <c r="E119" s="64">
        <f t="shared" ref="E119:E120" si="49">D119/100</f>
        <v>0.31685000000000002</v>
      </c>
      <c r="F119" s="80">
        <v>3.3425000000000002</v>
      </c>
      <c r="G119" s="250">
        <v>266</v>
      </c>
      <c r="H119" s="64">
        <f t="shared" ref="H119:H120" si="50">G119/2204</f>
        <v>0.1206896551724138</v>
      </c>
      <c r="I119" s="80">
        <v>0.8</v>
      </c>
      <c r="J119" s="65">
        <f t="shared" ref="J119:J120" si="51">G119/2204*0.7653</f>
        <v>9.2363793103448277E-2</v>
      </c>
      <c r="K119" s="251">
        <v>4.33</v>
      </c>
      <c r="N119" s="7"/>
    </row>
    <row r="120" spans="1:14" ht="13">
      <c r="A120" s="252">
        <v>42614</v>
      </c>
      <c r="D120" s="75">
        <v>32.685000000000002</v>
      </c>
      <c r="E120" s="64">
        <f t="shared" si="49"/>
        <v>0.32685000000000003</v>
      </c>
      <c r="F120" s="80">
        <v>3.3079999999999998</v>
      </c>
      <c r="G120" s="250">
        <v>276</v>
      </c>
      <c r="H120" s="64">
        <f t="shared" si="50"/>
        <v>0.12522686025408347</v>
      </c>
      <c r="I120" s="80">
        <v>0.83</v>
      </c>
      <c r="J120" s="65">
        <f t="shared" si="51"/>
        <v>9.5836116152450079E-2</v>
      </c>
      <c r="K120" s="251">
        <v>4.96</v>
      </c>
      <c r="N120" s="7"/>
    </row>
    <row r="121" spans="1:14" ht="13">
      <c r="A121" s="252">
        <v>42644</v>
      </c>
      <c r="D121" s="75">
        <v>34.35</v>
      </c>
      <c r="E121" s="64">
        <f t="shared" ref="E121" si="52">D121/100</f>
        <v>0.34350000000000003</v>
      </c>
      <c r="F121" s="80">
        <v>3.28</v>
      </c>
      <c r="G121" s="250">
        <v>293</v>
      </c>
      <c r="H121" s="64">
        <f t="shared" ref="H121" si="53">G121/2204</f>
        <v>0.13294010889292196</v>
      </c>
      <c r="I121" s="80">
        <v>0.88</v>
      </c>
      <c r="J121" s="65">
        <f t="shared" ref="J121" si="54">G121/2204*0.7653</f>
        <v>0.10173906533575318</v>
      </c>
      <c r="K121" s="251">
        <v>4.9400000000000004</v>
      </c>
      <c r="N121" s="7"/>
    </row>
    <row r="122" spans="1:14" ht="13">
      <c r="A122" s="252">
        <v>42675</v>
      </c>
      <c r="D122" s="75">
        <v>34.82</v>
      </c>
      <c r="E122" s="64">
        <f t="shared" ref="E122" si="55">D122/100</f>
        <v>0.34820000000000001</v>
      </c>
      <c r="F122" s="80">
        <v>3.44</v>
      </c>
      <c r="G122" s="250">
        <v>319</v>
      </c>
      <c r="H122" s="64">
        <f t="shared" ref="H122" si="56">G122/2204</f>
        <v>0.14473684210526316</v>
      </c>
      <c r="I122" s="80">
        <v>0.96</v>
      </c>
      <c r="J122" s="65">
        <f t="shared" ref="J122" si="57">G122/2204*0.7653</f>
        <v>0.1107671052631579</v>
      </c>
      <c r="K122" s="251">
        <v>4.68</v>
      </c>
      <c r="N122" s="7"/>
    </row>
    <row r="123" spans="1:14" ht="13">
      <c r="A123" s="116">
        <v>42705</v>
      </c>
      <c r="B123" s="54"/>
      <c r="C123" s="13"/>
      <c r="D123" s="112">
        <v>35.880000000000003</v>
      </c>
      <c r="E123" s="113">
        <f t="shared" ref="E123" si="58">D123/100</f>
        <v>0.35880000000000001</v>
      </c>
      <c r="F123" s="114">
        <v>3.53</v>
      </c>
      <c r="G123" s="119">
        <v>366</v>
      </c>
      <c r="H123" s="113">
        <f t="shared" ref="H123" si="59">G123/2204</f>
        <v>0.16606170598911071</v>
      </c>
      <c r="I123" s="114">
        <v>1.1000000000000001</v>
      </c>
      <c r="J123" s="115">
        <f t="shared" ref="J123" si="60">G123/2204*0.7653</f>
        <v>0.12708702359346644</v>
      </c>
      <c r="K123" s="120">
        <v>5.15</v>
      </c>
      <c r="N123" s="7"/>
    </row>
    <row r="124" spans="1:14" ht="13">
      <c r="A124" s="9">
        <v>42736</v>
      </c>
      <c r="D124" s="75">
        <v>34.450000000000003</v>
      </c>
      <c r="E124" s="64">
        <f t="shared" ref="E124" si="61">D124/100</f>
        <v>0.34450000000000003</v>
      </c>
      <c r="F124" s="80">
        <v>3.15</v>
      </c>
      <c r="G124" s="250">
        <v>416</v>
      </c>
      <c r="H124" s="64">
        <f t="shared" ref="H124" si="62">G124/2204</f>
        <v>0.18874773139745918</v>
      </c>
      <c r="I124" s="80">
        <v>1.25</v>
      </c>
      <c r="J124" s="65">
        <f t="shared" ref="J124" si="63">G124/2204*0.7653</f>
        <v>0.1444486388384755</v>
      </c>
      <c r="K124" s="251">
        <v>5.22</v>
      </c>
      <c r="N124" s="7"/>
    </row>
    <row r="125" spans="1:14" ht="13">
      <c r="A125" s="252">
        <v>42767</v>
      </c>
      <c r="D125" s="75">
        <v>32.75</v>
      </c>
      <c r="E125" s="64">
        <f t="shared" ref="E125" si="64">D125/100</f>
        <v>0.32750000000000001</v>
      </c>
      <c r="F125" s="80">
        <v>3.06</v>
      </c>
      <c r="G125" s="250">
        <v>416</v>
      </c>
      <c r="H125" s="64">
        <f t="shared" ref="H125" si="65">G125/2204</f>
        <v>0.18874773139745918</v>
      </c>
      <c r="I125" s="80">
        <v>1.25</v>
      </c>
      <c r="J125" s="65">
        <f t="shared" ref="J125" si="66">G125/2204*0.7653</f>
        <v>0.1444486388384755</v>
      </c>
      <c r="K125" s="251">
        <v>5.14</v>
      </c>
      <c r="N125" s="7"/>
    </row>
    <row r="126" spans="1:14" ht="13">
      <c r="A126" s="252">
        <v>42795</v>
      </c>
      <c r="D126" s="75">
        <v>31.68</v>
      </c>
      <c r="E126" s="64">
        <f t="shared" ref="E126" si="67">D126/100</f>
        <v>0.31679999999999997</v>
      </c>
      <c r="F126" s="80">
        <v>3.08</v>
      </c>
      <c r="G126" s="250">
        <v>499</v>
      </c>
      <c r="H126" s="64">
        <f t="shared" ref="H126" si="68">G126/2204</f>
        <v>0.22640653357531759</v>
      </c>
      <c r="I126" s="80">
        <v>1.5</v>
      </c>
      <c r="J126" s="65">
        <f t="shared" ref="J126" si="69">G126/2204*0.7653</f>
        <v>0.17326892014519055</v>
      </c>
      <c r="K126" s="251">
        <v>4.6900000000000004</v>
      </c>
      <c r="N126" s="7"/>
    </row>
    <row r="127" spans="1:14" ht="13">
      <c r="A127" s="252">
        <v>42826</v>
      </c>
      <c r="D127" s="75">
        <v>29.97</v>
      </c>
      <c r="E127" s="64">
        <f t="shared" ref="E127" si="70">D127/100</f>
        <v>0.29969999999999997</v>
      </c>
      <c r="F127" s="80">
        <v>3.07</v>
      </c>
      <c r="G127" s="250">
        <v>442</v>
      </c>
      <c r="H127" s="64">
        <f t="shared" ref="H127" si="71">G127/2204</f>
        <v>0.20054446460980035</v>
      </c>
      <c r="I127" s="80">
        <v>1.33</v>
      </c>
      <c r="J127" s="65">
        <f t="shared" ref="J127" si="72">G127/2204*0.7653</f>
        <v>0.1534766787658802</v>
      </c>
      <c r="K127" s="251">
        <v>5.0599999999999996</v>
      </c>
      <c r="N127" s="7"/>
    </row>
    <row r="128" spans="1:14" ht="13">
      <c r="A128" s="252">
        <v>42856</v>
      </c>
      <c r="D128" s="75">
        <v>31.41</v>
      </c>
      <c r="E128" s="64">
        <f t="shared" ref="E128" si="73">D128/100</f>
        <v>0.31409999999999999</v>
      </c>
      <c r="F128" s="80">
        <v>3.21</v>
      </c>
      <c r="G128" s="250">
        <v>409</v>
      </c>
      <c r="H128" s="64">
        <f t="shared" ref="H128" si="74">G128/2204</f>
        <v>0.18557168784029038</v>
      </c>
      <c r="I128" s="80">
        <v>1.23</v>
      </c>
      <c r="J128" s="65">
        <f t="shared" ref="J128" si="75">G128/2204*0.7653</f>
        <v>0.14201801270417422</v>
      </c>
      <c r="K128" s="251">
        <v>5.31</v>
      </c>
      <c r="N128" s="7"/>
    </row>
    <row r="129" spans="1:31" ht="13">
      <c r="A129" s="252">
        <v>42887</v>
      </c>
      <c r="D129" s="75">
        <v>31.77</v>
      </c>
      <c r="E129" s="64">
        <f t="shared" ref="E129" si="76">D129/100</f>
        <v>0.31769999999999998</v>
      </c>
      <c r="F129" s="80">
        <v>3.14</v>
      </c>
      <c r="G129" s="250">
        <v>386</v>
      </c>
      <c r="H129" s="64">
        <f t="shared" ref="H129" si="77">G129/2204</f>
        <v>0.17513611615245009</v>
      </c>
      <c r="I129" s="80">
        <v>1.1599999999999999</v>
      </c>
      <c r="J129" s="65">
        <f t="shared" ref="J129" si="78">G129/2204*0.7653</f>
        <v>0.13403166969147004</v>
      </c>
      <c r="K129" s="251">
        <v>5.51</v>
      </c>
      <c r="N129" s="7"/>
    </row>
    <row r="130" spans="1:31" ht="13">
      <c r="A130" s="252">
        <v>42917</v>
      </c>
      <c r="D130" s="75">
        <v>33.06</v>
      </c>
      <c r="E130" s="64">
        <f t="shared" ref="E130" si="79">D130/100</f>
        <v>0.3306</v>
      </c>
      <c r="F130" s="80">
        <v>3.24</v>
      </c>
      <c r="G130" s="250">
        <v>376</v>
      </c>
      <c r="H130" s="64">
        <f t="shared" ref="H130" si="80">G130/2204</f>
        <v>0.1705989110707804</v>
      </c>
      <c r="I130" s="80">
        <v>1.1299999999999999</v>
      </c>
      <c r="J130" s="65">
        <f t="shared" ref="J130" si="81">G130/2204*0.7653</f>
        <v>0.13055934664246824</v>
      </c>
      <c r="K130" s="251">
        <v>5.43</v>
      </c>
      <c r="N130" s="7"/>
    </row>
    <row r="131" spans="1:31" ht="13">
      <c r="A131" s="252">
        <v>42948</v>
      </c>
      <c r="D131" s="75">
        <v>33.33</v>
      </c>
      <c r="E131" s="64">
        <f t="shared" ref="E131" si="82">D131/100</f>
        <v>0.33329999999999999</v>
      </c>
      <c r="F131" s="80">
        <v>3.25</v>
      </c>
      <c r="G131" s="250">
        <v>376</v>
      </c>
      <c r="H131" s="64">
        <f t="shared" ref="H131" si="83">G131/2204</f>
        <v>0.1705989110707804</v>
      </c>
      <c r="I131" s="80">
        <v>1.1299999999999999</v>
      </c>
      <c r="J131" s="65">
        <f t="shared" ref="J131" si="84">G131/2204*0.7653</f>
        <v>0.13055934664246824</v>
      </c>
      <c r="K131" s="251">
        <v>5.18</v>
      </c>
      <c r="N131" s="7"/>
    </row>
    <row r="132" spans="1:31" ht="13">
      <c r="A132" s="252">
        <v>42979</v>
      </c>
      <c r="D132" s="75">
        <v>33.954999999999998</v>
      </c>
      <c r="E132" s="64">
        <f t="shared" ref="E132" si="85">D132/100</f>
        <v>0.33954999999999996</v>
      </c>
      <c r="F132" s="80">
        <v>3.2570000000000001</v>
      </c>
      <c r="G132" s="250">
        <v>386</v>
      </c>
      <c r="H132" s="64">
        <f t="shared" ref="H132" si="86">G132/2204</f>
        <v>0.17513611615245009</v>
      </c>
      <c r="I132" s="80">
        <v>1.1599999999999999</v>
      </c>
      <c r="J132" s="65">
        <f t="shared" ref="J132" si="87">G132/2204*0.7653</f>
        <v>0.13403166969147004</v>
      </c>
      <c r="K132" s="251">
        <v>5.33</v>
      </c>
      <c r="N132" s="7"/>
    </row>
    <row r="133" spans="1:31" ht="13">
      <c r="A133" s="252">
        <v>43009</v>
      </c>
      <c r="D133" s="75">
        <v>32.935000000000002</v>
      </c>
      <c r="E133" s="64">
        <f t="shared" ref="E133:E138" si="88">D133/100</f>
        <v>0.32935000000000003</v>
      </c>
      <c r="F133" s="80">
        <v>3.18</v>
      </c>
      <c r="G133" s="250">
        <v>396</v>
      </c>
      <c r="H133" s="64">
        <f t="shared" ref="H133" si="89">G133/2204</f>
        <v>0.17967332123411978</v>
      </c>
      <c r="I133" s="80">
        <v>1.19</v>
      </c>
      <c r="J133" s="65">
        <f t="shared" ref="J133" si="90">G133/2204*0.7653</f>
        <v>0.13750399274047187</v>
      </c>
      <c r="K133" s="251">
        <v>5.0599999999999996</v>
      </c>
      <c r="N133" s="7"/>
    </row>
    <row r="134" spans="1:31" ht="13">
      <c r="A134" s="252">
        <v>43040</v>
      </c>
      <c r="D134" s="75">
        <v>33.69</v>
      </c>
      <c r="E134" s="64">
        <f t="shared" si="88"/>
        <v>0.33689999999999998</v>
      </c>
      <c r="F134" s="80">
        <v>3.2287500000000007</v>
      </c>
      <c r="G134" s="250">
        <v>386</v>
      </c>
      <c r="H134" s="64">
        <f t="shared" ref="H134:H138" si="91">G134/2204</f>
        <v>0.17513611615245009</v>
      </c>
      <c r="I134" s="80">
        <v>1.1599999999999999</v>
      </c>
      <c r="J134" s="65">
        <f t="shared" ref="J134:J138" si="92">G134/2204*0.7653</f>
        <v>0.13403166969147004</v>
      </c>
      <c r="K134" s="251">
        <v>5.12</v>
      </c>
      <c r="N134" s="7"/>
      <c r="S134" s="91"/>
      <c r="T134" s="91"/>
      <c r="U134" s="91"/>
      <c r="V134" s="91"/>
      <c r="W134" s="91"/>
      <c r="X134" s="91"/>
      <c r="Y134" s="91"/>
      <c r="Z134" s="91"/>
      <c r="AA134" s="91"/>
      <c r="AB134" s="91"/>
      <c r="AC134" s="91"/>
      <c r="AD134" s="91"/>
      <c r="AE134" s="91"/>
    </row>
    <row r="135" spans="1:31" ht="13">
      <c r="A135" s="116">
        <v>43070</v>
      </c>
      <c r="B135" s="54"/>
      <c r="C135" s="13"/>
      <c r="D135" s="112">
        <v>32.57</v>
      </c>
      <c r="E135" s="113">
        <f t="shared" si="88"/>
        <v>0.32569999999999999</v>
      </c>
      <c r="F135" s="114">
        <v>3.0960000000000001</v>
      </c>
      <c r="G135" s="119">
        <v>412</v>
      </c>
      <c r="H135" s="113">
        <f t="shared" si="91"/>
        <v>0.18693284936479129</v>
      </c>
      <c r="I135" s="114">
        <v>1.24</v>
      </c>
      <c r="J135" s="115">
        <f t="shared" si="92"/>
        <v>0.14305970961887476</v>
      </c>
      <c r="K135" s="120">
        <v>5.55</v>
      </c>
      <c r="N135" s="7"/>
      <c r="S135" s="91"/>
      <c r="T135" s="91"/>
      <c r="U135" s="91"/>
      <c r="V135" s="91"/>
      <c r="W135" s="91"/>
      <c r="X135" s="91"/>
      <c r="Y135" s="91"/>
      <c r="Z135" s="91"/>
      <c r="AA135" s="91"/>
      <c r="AB135" s="91"/>
      <c r="AC135" s="91"/>
      <c r="AD135" s="91"/>
      <c r="AE135" s="91"/>
    </row>
    <row r="136" spans="1:31" ht="13">
      <c r="A136" s="9">
        <v>43101</v>
      </c>
      <c r="D136" s="75">
        <v>32.225000000000001</v>
      </c>
      <c r="E136" s="64">
        <f t="shared" si="88"/>
        <v>0.32225000000000004</v>
      </c>
      <c r="F136" s="80">
        <v>3.2600000000000007</v>
      </c>
      <c r="G136" s="250">
        <v>479</v>
      </c>
      <c r="H136" s="64">
        <f t="shared" si="91"/>
        <v>0.21733212341197822</v>
      </c>
      <c r="I136" s="80">
        <v>1.44</v>
      </c>
      <c r="J136" s="65">
        <f t="shared" si="92"/>
        <v>0.16632427404718692</v>
      </c>
      <c r="K136" s="251">
        <v>5.55</v>
      </c>
      <c r="N136" s="7"/>
      <c r="O136" s="7"/>
      <c r="S136" s="91"/>
      <c r="T136" s="91"/>
      <c r="U136" s="91"/>
      <c r="V136" s="91"/>
      <c r="W136" s="91"/>
      <c r="X136" s="91"/>
      <c r="Y136" s="91"/>
      <c r="Z136" s="91"/>
      <c r="AA136" s="91"/>
      <c r="AB136" s="91"/>
      <c r="AC136" s="91"/>
      <c r="AD136" s="91"/>
      <c r="AE136" s="91"/>
    </row>
    <row r="137" spans="1:31" ht="13">
      <c r="A137" s="252">
        <v>43132</v>
      </c>
      <c r="D137" s="75">
        <v>31.01</v>
      </c>
      <c r="E137" s="64">
        <f t="shared" si="88"/>
        <v>0.31010000000000004</v>
      </c>
      <c r="F137" s="80">
        <v>3.18</v>
      </c>
      <c r="G137" s="250">
        <v>506</v>
      </c>
      <c r="H137" s="64">
        <f t="shared" si="91"/>
        <v>0.22958257713248639</v>
      </c>
      <c r="I137" s="80">
        <v>1.52</v>
      </c>
      <c r="J137" s="65">
        <f t="shared" si="92"/>
        <v>0.17569954627949183</v>
      </c>
      <c r="K137" s="251">
        <v>6.08</v>
      </c>
      <c r="N137" s="7"/>
      <c r="O137" s="7"/>
      <c r="S137" s="91"/>
      <c r="T137" s="91"/>
      <c r="U137" s="91"/>
      <c r="V137" s="91"/>
      <c r="W137" s="91"/>
      <c r="X137" s="91"/>
      <c r="Y137" s="91"/>
      <c r="Z137" s="91"/>
      <c r="AA137" s="91"/>
      <c r="AB137" s="91"/>
      <c r="AC137" s="91"/>
      <c r="AD137" s="91"/>
      <c r="AE137" s="91"/>
    </row>
    <row r="138" spans="1:31" ht="13">
      <c r="A138" s="252">
        <v>43160</v>
      </c>
      <c r="D138" s="75">
        <v>30.89</v>
      </c>
      <c r="E138" s="64">
        <f t="shared" si="88"/>
        <v>0.30890000000000001</v>
      </c>
      <c r="F138" s="80">
        <v>3.2170000000000001</v>
      </c>
      <c r="G138" s="250">
        <v>496</v>
      </c>
      <c r="H138" s="64">
        <f t="shared" si="91"/>
        <v>0.22504537205081671</v>
      </c>
      <c r="I138" s="80">
        <v>1.49</v>
      </c>
      <c r="J138" s="65">
        <f t="shared" si="92"/>
        <v>0.17222722323049003</v>
      </c>
      <c r="K138" s="251">
        <v>5.28</v>
      </c>
      <c r="N138" s="7"/>
      <c r="O138" s="7"/>
      <c r="S138" s="91"/>
      <c r="T138" s="91"/>
      <c r="U138" s="91"/>
      <c r="V138" s="91"/>
      <c r="W138" s="91"/>
      <c r="X138" s="91"/>
      <c r="Y138" s="91"/>
      <c r="Z138" s="91"/>
      <c r="AA138" s="91"/>
      <c r="AB138" s="91"/>
      <c r="AC138" s="91"/>
      <c r="AD138" s="91"/>
      <c r="AE138" s="91"/>
    </row>
    <row r="139" spans="1:31" ht="13">
      <c r="A139" s="252">
        <v>43191</v>
      </c>
      <c r="D139" s="75">
        <v>30.51</v>
      </c>
      <c r="E139" s="64">
        <f t="shared" ref="E139:E141" si="93">D139/100</f>
        <v>0.30510000000000004</v>
      </c>
      <c r="F139" s="80">
        <v>3.1524999999999999</v>
      </c>
      <c r="G139" s="250">
        <v>496</v>
      </c>
      <c r="H139" s="64">
        <f t="shared" ref="H139:H141" si="94">G139/2204</f>
        <v>0.22504537205081671</v>
      </c>
      <c r="I139" s="80">
        <v>1.49</v>
      </c>
      <c r="J139" s="65">
        <f t="shared" ref="J139:J141" si="95">G139/2204*0.7653</f>
        <v>0.17222722323049003</v>
      </c>
      <c r="K139" s="251">
        <v>5.18</v>
      </c>
      <c r="N139" s="7"/>
      <c r="O139" s="7"/>
      <c r="S139" s="90"/>
      <c r="T139" s="90"/>
      <c r="U139" s="90"/>
      <c r="V139" s="90"/>
      <c r="W139" s="90"/>
      <c r="X139" s="90"/>
      <c r="Y139" s="90"/>
      <c r="Z139" s="90"/>
      <c r="AA139" s="90"/>
      <c r="AB139" s="90"/>
      <c r="AC139" s="90"/>
      <c r="AD139" s="90"/>
      <c r="AE139" s="90"/>
    </row>
    <row r="140" spans="1:31" ht="13">
      <c r="A140" s="252">
        <v>43221</v>
      </c>
      <c r="D140" s="75">
        <v>29.594999999999999</v>
      </c>
      <c r="E140" s="64">
        <f t="shared" si="93"/>
        <v>0.29594999999999999</v>
      </c>
      <c r="F140" s="80">
        <v>3.11375</v>
      </c>
      <c r="G140" s="250">
        <v>496</v>
      </c>
      <c r="H140" s="64">
        <f t="shared" si="94"/>
        <v>0.22504537205081671</v>
      </c>
      <c r="I140" s="80">
        <v>1.49</v>
      </c>
      <c r="J140" s="65">
        <f t="shared" si="95"/>
        <v>0.17222722323049003</v>
      </c>
      <c r="K140" s="251">
        <v>4.37</v>
      </c>
      <c r="N140" s="7"/>
      <c r="O140" s="7"/>
      <c r="S140" s="91"/>
      <c r="T140" s="91"/>
      <c r="U140" s="91"/>
      <c r="V140" s="91"/>
      <c r="W140" s="91"/>
      <c r="X140" s="91"/>
      <c r="Y140" s="91"/>
      <c r="Z140" s="91"/>
      <c r="AA140" s="91"/>
      <c r="AB140" s="91"/>
      <c r="AC140" s="91"/>
      <c r="AD140" s="91"/>
      <c r="AE140" s="91"/>
    </row>
    <row r="141" spans="1:31" ht="13">
      <c r="A141" s="252">
        <v>43252</v>
      </c>
      <c r="D141" s="75">
        <v>28.72</v>
      </c>
      <c r="E141" s="64">
        <f t="shared" si="93"/>
        <v>0.28720000000000001</v>
      </c>
      <c r="F141" s="80">
        <v>3.1260000000000003</v>
      </c>
      <c r="G141" s="250">
        <v>496</v>
      </c>
      <c r="H141" s="64">
        <f t="shared" si="94"/>
        <v>0.22504537205081671</v>
      </c>
      <c r="I141" s="80">
        <v>1.49</v>
      </c>
      <c r="J141" s="65">
        <f t="shared" si="95"/>
        <v>0.17222722323049003</v>
      </c>
      <c r="K141" s="251">
        <v>4.33</v>
      </c>
      <c r="N141" s="7"/>
      <c r="O141" s="7"/>
      <c r="S141" s="91"/>
      <c r="T141" s="91"/>
      <c r="U141" s="91"/>
      <c r="V141" s="91"/>
      <c r="W141" s="91"/>
      <c r="X141" s="91"/>
      <c r="Y141" s="91"/>
      <c r="Z141" s="91"/>
      <c r="AA141" s="91"/>
      <c r="AB141" s="91"/>
      <c r="AC141" s="91"/>
      <c r="AD141" s="91"/>
      <c r="AE141" s="91"/>
    </row>
    <row r="142" spans="1:31" ht="13">
      <c r="A142" s="252">
        <v>43282</v>
      </c>
      <c r="B142" s="252"/>
      <c r="D142" s="75">
        <v>27.9</v>
      </c>
      <c r="E142" s="64">
        <f t="shared" ref="E142" si="96">D142/100</f>
        <v>0.27899999999999997</v>
      </c>
      <c r="F142" s="80">
        <v>3.0162499999999999</v>
      </c>
      <c r="G142" s="250">
        <v>496</v>
      </c>
      <c r="H142" s="64">
        <f t="shared" ref="H142" si="97">G142/2204</f>
        <v>0.22504537205081671</v>
      </c>
      <c r="I142" s="80">
        <v>1.49</v>
      </c>
      <c r="J142" s="65">
        <f t="shared" ref="J142" si="98">G142/2204*0.7653</f>
        <v>0.17222722323049003</v>
      </c>
      <c r="K142" s="251">
        <v>4.46</v>
      </c>
      <c r="N142" s="7"/>
      <c r="O142" s="7"/>
      <c r="S142" s="91"/>
      <c r="T142" s="91"/>
      <c r="U142" s="91"/>
      <c r="V142" s="91"/>
      <c r="W142" s="91"/>
      <c r="X142" s="91"/>
      <c r="Y142" s="91"/>
      <c r="Z142" s="91"/>
      <c r="AA142" s="91"/>
      <c r="AB142" s="91"/>
      <c r="AC142" s="91"/>
      <c r="AD142" s="91"/>
      <c r="AE142" s="91"/>
    </row>
    <row r="143" spans="1:31" ht="13">
      <c r="A143" s="252">
        <v>43313</v>
      </c>
      <c r="D143" s="75">
        <v>28.29</v>
      </c>
      <c r="E143" s="64">
        <f t="shared" ref="E143:E144" si="99">D143/100</f>
        <v>0.28289999999999998</v>
      </c>
      <c r="F143" s="80">
        <v>3.069</v>
      </c>
      <c r="G143" s="250">
        <v>485</v>
      </c>
      <c r="H143" s="64">
        <f t="shared" ref="H143:H144" si="100">G143/2204</f>
        <v>0.22005444646098005</v>
      </c>
      <c r="I143" s="80">
        <v>1.46</v>
      </c>
      <c r="J143" s="65">
        <f t="shared" ref="J143:J144" si="101">G143/2204*0.7653</f>
        <v>0.16840766787658804</v>
      </c>
      <c r="K143" s="251">
        <v>4.79</v>
      </c>
      <c r="N143" s="7"/>
      <c r="O143" s="7"/>
      <c r="S143" s="91"/>
      <c r="T143" s="91"/>
      <c r="U143" s="91"/>
      <c r="V143" s="91"/>
      <c r="W143" s="91"/>
      <c r="X143" s="91"/>
      <c r="Y143" s="91"/>
      <c r="Z143" s="91"/>
      <c r="AA143" s="91"/>
      <c r="AB143" s="91"/>
      <c r="AC143" s="91"/>
      <c r="AD143" s="91"/>
      <c r="AE143" s="91"/>
    </row>
    <row r="144" spans="1:31" ht="13">
      <c r="A144" s="252">
        <v>43344</v>
      </c>
      <c r="D144" s="75">
        <v>28.42</v>
      </c>
      <c r="E144" s="64">
        <f t="shared" si="99"/>
        <v>0.28420000000000001</v>
      </c>
      <c r="F144" s="80">
        <v>3.0416666666666665</v>
      </c>
      <c r="G144" s="250">
        <v>485</v>
      </c>
      <c r="H144" s="64">
        <f t="shared" si="100"/>
        <v>0.22005444646098005</v>
      </c>
      <c r="I144" s="80">
        <v>1.46</v>
      </c>
      <c r="J144" s="65">
        <f t="shared" si="101"/>
        <v>0.16840766787658804</v>
      </c>
      <c r="K144" s="251">
        <v>5.38</v>
      </c>
      <c r="N144" s="7"/>
      <c r="O144" s="7"/>
      <c r="S144" s="91"/>
      <c r="T144" s="91"/>
      <c r="U144" s="91"/>
      <c r="V144" s="91"/>
      <c r="W144" s="91"/>
      <c r="X144" s="90"/>
      <c r="Y144" s="90"/>
      <c r="Z144" s="90"/>
      <c r="AA144" s="90"/>
      <c r="AB144" s="90"/>
      <c r="AC144" s="90"/>
      <c r="AD144" s="90"/>
      <c r="AE144" s="90"/>
    </row>
    <row r="145" spans="1:15" ht="13">
      <c r="A145" s="252">
        <v>43374</v>
      </c>
      <c r="D145" s="75">
        <v>29.8</v>
      </c>
      <c r="E145" s="64">
        <f t="shared" ref="E145" si="102">D145/100</f>
        <v>0.29799999999999999</v>
      </c>
      <c r="F145" s="80">
        <v>3</v>
      </c>
      <c r="G145" s="250">
        <v>496</v>
      </c>
      <c r="H145" s="64">
        <f t="shared" ref="H145" si="103">G145/2204</f>
        <v>0.22504537205081671</v>
      </c>
      <c r="I145" s="80">
        <v>1.49</v>
      </c>
      <c r="J145" s="65">
        <f t="shared" ref="J145" si="104">G145/2204*0.7653</f>
        <v>0.17222722323049003</v>
      </c>
      <c r="K145" s="251">
        <v>5.05</v>
      </c>
      <c r="N145" s="7"/>
      <c r="O145" s="7"/>
    </row>
    <row r="146" spans="1:15" ht="13">
      <c r="A146" s="252">
        <v>43405</v>
      </c>
      <c r="D146" s="75">
        <v>28.59</v>
      </c>
      <c r="E146" s="64">
        <f t="shared" ref="E146:E147" si="105">D146/100</f>
        <v>0.28589999999999999</v>
      </c>
      <c r="F146" s="80">
        <v>2.87</v>
      </c>
      <c r="G146" s="250">
        <v>519</v>
      </c>
      <c r="H146" s="64">
        <f t="shared" ref="H146:H148" si="106">G146/2204</f>
        <v>0.23548094373865699</v>
      </c>
      <c r="I146" s="80">
        <v>1.56</v>
      </c>
      <c r="J146" s="65">
        <f t="shared" ref="J146:J148" si="107">G146/2204*0.7653</f>
        <v>0.18021356624319421</v>
      </c>
      <c r="K146" s="251">
        <v>5.82</v>
      </c>
      <c r="N146" s="7"/>
      <c r="O146" s="7"/>
    </row>
    <row r="147" spans="1:15" ht="13">
      <c r="A147" s="116">
        <v>43435</v>
      </c>
      <c r="B147" s="54"/>
      <c r="C147" s="13"/>
      <c r="D147" s="112">
        <v>29.28</v>
      </c>
      <c r="E147" s="113">
        <f t="shared" si="105"/>
        <v>0.2928</v>
      </c>
      <c r="F147" s="114">
        <v>2.8000000000000003</v>
      </c>
      <c r="G147" s="119">
        <v>469</v>
      </c>
      <c r="H147" s="113">
        <f t="shared" si="106"/>
        <v>0.21279491833030853</v>
      </c>
      <c r="I147" s="114">
        <v>1.41</v>
      </c>
      <c r="J147" s="115">
        <f t="shared" si="107"/>
        <v>0.16285195099818511</v>
      </c>
      <c r="K147" s="120">
        <v>6.35</v>
      </c>
      <c r="N147" s="7"/>
      <c r="O147" s="7"/>
    </row>
    <row r="148" spans="1:15" ht="13">
      <c r="A148" s="9">
        <v>43466</v>
      </c>
      <c r="D148" s="75">
        <v>29.15</v>
      </c>
      <c r="E148" s="64">
        <f t="shared" ref="E148:E212" si="108">D148/100</f>
        <v>0.29149999999999998</v>
      </c>
      <c r="F148" s="80">
        <v>2.88</v>
      </c>
      <c r="G148" s="250">
        <v>442</v>
      </c>
      <c r="H148" s="64">
        <f t="shared" si="106"/>
        <v>0.20054446460980035</v>
      </c>
      <c r="I148" s="80">
        <v>1.33</v>
      </c>
      <c r="J148" s="65">
        <f t="shared" si="107"/>
        <v>0.1534766787658802</v>
      </c>
      <c r="K148" s="251">
        <v>4.93</v>
      </c>
      <c r="N148" s="7"/>
      <c r="O148" s="7"/>
    </row>
    <row r="149" spans="1:15" ht="13">
      <c r="A149" s="252">
        <v>43515</v>
      </c>
      <c r="D149" s="75">
        <v>30.105</v>
      </c>
      <c r="E149" s="64">
        <f t="shared" si="108"/>
        <v>0.30104999999999998</v>
      </c>
      <c r="F149" s="80">
        <v>3.0625</v>
      </c>
      <c r="G149" s="250">
        <v>432</v>
      </c>
      <c r="H149" s="64">
        <f t="shared" ref="H149:H151" si="109">G149/2204</f>
        <v>0.19600725952813067</v>
      </c>
      <c r="I149" s="80">
        <v>1.3</v>
      </c>
      <c r="J149" s="65">
        <f t="shared" ref="J149:J151" si="110">G149/2204*0.7653</f>
        <v>0.1500043557168784</v>
      </c>
      <c r="K149" s="251">
        <v>4.67</v>
      </c>
      <c r="N149" s="7"/>
      <c r="O149" s="7"/>
    </row>
    <row r="150" spans="1:15" ht="13">
      <c r="A150" s="252">
        <v>43543</v>
      </c>
      <c r="D150" s="75">
        <v>29.13</v>
      </c>
      <c r="E150" s="64">
        <f t="shared" si="108"/>
        <v>0.2913</v>
      </c>
      <c r="F150" s="80">
        <v>2.8719999999999999</v>
      </c>
      <c r="G150" s="250">
        <v>432</v>
      </c>
      <c r="H150" s="64">
        <f t="shared" si="109"/>
        <v>0.19600725952813067</v>
      </c>
      <c r="I150" s="80">
        <v>1.3</v>
      </c>
      <c r="J150" s="65">
        <f t="shared" si="110"/>
        <v>0.1500043557168784</v>
      </c>
      <c r="K150" s="251">
        <v>4.8600000000000003</v>
      </c>
      <c r="N150" s="7"/>
      <c r="O150" s="7"/>
    </row>
    <row r="151" spans="1:15" ht="13">
      <c r="A151" s="252">
        <v>43574</v>
      </c>
      <c r="D151" s="75">
        <v>28.074999999999999</v>
      </c>
      <c r="E151" s="64">
        <f t="shared" si="108"/>
        <v>0.28075</v>
      </c>
      <c r="F151" s="80">
        <v>2.7699999999999996</v>
      </c>
      <c r="G151" s="250">
        <v>432</v>
      </c>
      <c r="H151" s="64">
        <f t="shared" si="109"/>
        <v>0.19600725952813067</v>
      </c>
      <c r="I151" s="80">
        <v>1.3</v>
      </c>
      <c r="J151" s="65">
        <f t="shared" si="110"/>
        <v>0.1500043557168784</v>
      </c>
      <c r="K151" s="251">
        <v>4.3</v>
      </c>
      <c r="N151" s="7"/>
      <c r="O151" s="7"/>
    </row>
    <row r="152" spans="1:15" ht="13">
      <c r="A152" s="252">
        <v>43604</v>
      </c>
      <c r="D152" s="75">
        <v>26.975000000000001</v>
      </c>
      <c r="E152" s="64">
        <f t="shared" si="108"/>
        <v>0.26974999999999999</v>
      </c>
      <c r="F152" s="80">
        <v>2.7979999999999996</v>
      </c>
      <c r="G152" s="250">
        <v>432</v>
      </c>
      <c r="H152" s="64">
        <f t="shared" ref="H152:H215" si="111">G152/2204</f>
        <v>0.19600725952813067</v>
      </c>
      <c r="I152" s="80">
        <v>1.3</v>
      </c>
      <c r="J152" s="65">
        <f t="shared" ref="J152:J215" si="112">G152/2204*0.7653</f>
        <v>0.1500043557168784</v>
      </c>
      <c r="K152" s="251">
        <v>4.13</v>
      </c>
      <c r="N152" s="89"/>
      <c r="O152" s="7"/>
    </row>
    <row r="153" spans="1:15" ht="13">
      <c r="A153" s="252">
        <v>43635</v>
      </c>
      <c r="D153" s="75">
        <v>27.635000000000002</v>
      </c>
      <c r="E153" s="64">
        <f t="shared" si="108"/>
        <v>0.27635000000000004</v>
      </c>
      <c r="F153" s="80">
        <v>2.7174999999999994</v>
      </c>
      <c r="G153" s="250">
        <v>419</v>
      </c>
      <c r="H153" s="64">
        <f t="shared" si="111"/>
        <v>0.19010889292196007</v>
      </c>
      <c r="I153" s="80">
        <v>1.26</v>
      </c>
      <c r="J153" s="65">
        <f t="shared" si="112"/>
        <v>0.14549033575317605</v>
      </c>
      <c r="K153" s="251">
        <v>4.1399999999999997</v>
      </c>
      <c r="N153" s="89"/>
    </row>
    <row r="154" spans="1:15" ht="13">
      <c r="A154" s="252">
        <v>43665</v>
      </c>
      <c r="D154" s="75">
        <v>28.14</v>
      </c>
      <c r="E154" s="64">
        <f t="shared" si="108"/>
        <v>0.28139999999999998</v>
      </c>
      <c r="F154" s="80">
        <v>2.8075000000000001</v>
      </c>
      <c r="G154" s="250">
        <v>386</v>
      </c>
      <c r="H154" s="64">
        <f t="shared" si="111"/>
        <v>0.17513611615245009</v>
      </c>
      <c r="I154" s="80">
        <v>1.1599999999999999</v>
      </c>
      <c r="J154" s="65">
        <f t="shared" si="112"/>
        <v>0.13403166969147004</v>
      </c>
      <c r="K154" s="251">
        <v>3.79</v>
      </c>
    </row>
    <row r="155" spans="1:15" ht="13">
      <c r="A155" s="252">
        <v>43696</v>
      </c>
      <c r="D155" s="75">
        <v>28.645</v>
      </c>
      <c r="E155" s="64">
        <f t="shared" si="108"/>
        <v>0.28644999999999998</v>
      </c>
      <c r="F155" s="80">
        <v>2.79</v>
      </c>
      <c r="G155" s="250">
        <v>342</v>
      </c>
      <c r="H155" s="64">
        <f t="shared" si="111"/>
        <v>0.15517241379310345</v>
      </c>
      <c r="I155" s="80">
        <v>1.03</v>
      </c>
      <c r="J155" s="65">
        <f t="shared" si="112"/>
        <v>0.11875344827586207</v>
      </c>
      <c r="K155" s="251">
        <v>3.58</v>
      </c>
    </row>
    <row r="156" spans="1:15" ht="13">
      <c r="A156" s="252">
        <v>43727</v>
      </c>
      <c r="D156" s="75">
        <v>29.45</v>
      </c>
      <c r="E156" s="64">
        <f t="shared" si="108"/>
        <v>0.29449999999999998</v>
      </c>
      <c r="F156" s="80">
        <v>2.7249999999999996</v>
      </c>
      <c r="G156" s="250">
        <v>342</v>
      </c>
      <c r="H156" s="64">
        <f t="shared" si="111"/>
        <v>0.15517241379310345</v>
      </c>
      <c r="I156" s="80">
        <v>1.03</v>
      </c>
      <c r="J156" s="65">
        <f t="shared" si="112"/>
        <v>0.11875344827586207</v>
      </c>
      <c r="K156" s="251">
        <v>4.0199999999999996</v>
      </c>
    </row>
    <row r="157" spans="1:15" ht="13">
      <c r="A157" s="252">
        <v>43757</v>
      </c>
      <c r="D157" s="75">
        <v>30.604999999999997</v>
      </c>
      <c r="E157" s="64">
        <f t="shared" si="108"/>
        <v>0.30604999999999999</v>
      </c>
      <c r="F157" s="80">
        <v>2.7024999999999997</v>
      </c>
      <c r="G157" s="250">
        <v>342</v>
      </c>
      <c r="H157" s="64">
        <f t="shared" si="111"/>
        <v>0.15517241379310345</v>
      </c>
      <c r="I157" s="80">
        <v>1.03</v>
      </c>
      <c r="J157" s="65">
        <f t="shared" si="112"/>
        <v>0.11875344827586207</v>
      </c>
      <c r="K157" s="251">
        <v>4.09</v>
      </c>
    </row>
    <row r="158" spans="1:15" ht="13">
      <c r="A158" s="252">
        <v>43788</v>
      </c>
      <c r="D158" s="75">
        <v>31.04</v>
      </c>
      <c r="E158" s="64">
        <f t="shared" si="108"/>
        <v>0.31040000000000001</v>
      </c>
      <c r="F158" s="80">
        <v>2.742</v>
      </c>
      <c r="G158" s="250">
        <v>342</v>
      </c>
      <c r="H158" s="64">
        <f t="shared" si="111"/>
        <v>0.15517241379310345</v>
      </c>
      <c r="I158" s="80">
        <v>1.03</v>
      </c>
      <c r="J158" s="65">
        <f t="shared" si="112"/>
        <v>0.11875344827586207</v>
      </c>
      <c r="K158" s="251">
        <v>4.12</v>
      </c>
    </row>
    <row r="159" spans="1:15" ht="13">
      <c r="A159" s="116">
        <v>43818</v>
      </c>
      <c r="B159" s="54"/>
      <c r="C159" s="13"/>
      <c r="D159" s="112">
        <v>32.5</v>
      </c>
      <c r="E159" s="113">
        <f t="shared" si="108"/>
        <v>0.32500000000000001</v>
      </c>
      <c r="F159" s="114">
        <v>3.0149999999999997</v>
      </c>
      <c r="G159" s="119">
        <v>342</v>
      </c>
      <c r="H159" s="113">
        <f t="shared" si="111"/>
        <v>0.15517241379310345</v>
      </c>
      <c r="I159" s="114">
        <v>1.03</v>
      </c>
      <c r="J159" s="115">
        <f t="shared" si="112"/>
        <v>0.11875344827586207</v>
      </c>
      <c r="K159" s="120">
        <v>4.22</v>
      </c>
    </row>
    <row r="160" spans="1:15" ht="13">
      <c r="A160" s="9">
        <v>43849</v>
      </c>
      <c r="D160" s="75">
        <v>33.010000000000005</v>
      </c>
      <c r="E160" s="64">
        <f t="shared" si="108"/>
        <v>0.33010000000000006</v>
      </c>
      <c r="F160" s="80">
        <v>3.1639999999999993</v>
      </c>
      <c r="G160" s="250">
        <v>342</v>
      </c>
      <c r="H160" s="64">
        <f t="shared" si="111"/>
        <v>0.15517241379310345</v>
      </c>
      <c r="I160" s="80">
        <v>1.03</v>
      </c>
      <c r="J160" s="65">
        <f t="shared" si="112"/>
        <v>0.11875344827586207</v>
      </c>
      <c r="K160" s="251">
        <v>4.8</v>
      </c>
    </row>
    <row r="161" spans="1:11" ht="13">
      <c r="A161" s="252">
        <v>43880</v>
      </c>
      <c r="D161" s="75">
        <v>29.855</v>
      </c>
      <c r="E161" s="64">
        <f t="shared" si="108"/>
        <v>0.29854999999999998</v>
      </c>
      <c r="F161" s="80">
        <v>3.0974999999999997</v>
      </c>
      <c r="G161" s="250">
        <v>396</v>
      </c>
      <c r="H161" s="64">
        <f t="shared" si="111"/>
        <v>0.17967332123411978</v>
      </c>
      <c r="I161" s="80">
        <v>1.19</v>
      </c>
      <c r="J161" s="65">
        <f t="shared" si="112"/>
        <v>0.13750399274047187</v>
      </c>
      <c r="K161" s="251">
        <v>4.13</v>
      </c>
    </row>
    <row r="162" spans="1:11" ht="13">
      <c r="A162" s="252">
        <v>43909</v>
      </c>
      <c r="D162" s="75">
        <v>26.954999999999998</v>
      </c>
      <c r="E162" s="64">
        <f t="shared" si="108"/>
        <v>0.26954999999999996</v>
      </c>
      <c r="F162" s="80">
        <v>3.0074999999999998</v>
      </c>
      <c r="G162" s="250">
        <v>396</v>
      </c>
      <c r="H162" s="64">
        <f t="shared" si="111"/>
        <v>0.17967332123411978</v>
      </c>
      <c r="I162" s="80">
        <v>1.19</v>
      </c>
      <c r="J162" s="65">
        <f t="shared" si="112"/>
        <v>0.13750399274047187</v>
      </c>
      <c r="K162" s="251">
        <v>4.17</v>
      </c>
    </row>
    <row r="163" spans="1:11" ht="13">
      <c r="A163" s="252">
        <v>43940</v>
      </c>
      <c r="D163" s="75">
        <v>25.734999999999999</v>
      </c>
      <c r="E163" s="64">
        <f t="shared" si="108"/>
        <v>0.25734999999999997</v>
      </c>
      <c r="F163" s="80">
        <v>2.7350000000000003</v>
      </c>
      <c r="G163" s="250">
        <v>359</v>
      </c>
      <c r="H163" s="64">
        <f t="shared" si="111"/>
        <v>0.16288566243194191</v>
      </c>
      <c r="I163" s="80">
        <v>1.08</v>
      </c>
      <c r="J163" s="65">
        <f t="shared" si="112"/>
        <v>0.12465639745916514</v>
      </c>
      <c r="K163" s="251">
        <v>3.93</v>
      </c>
    </row>
    <row r="164" spans="1:11" ht="13">
      <c r="A164" s="252">
        <v>43970</v>
      </c>
      <c r="D164" s="75">
        <v>25.594999999999999</v>
      </c>
      <c r="E164" s="64">
        <f t="shared" si="108"/>
        <v>0.25595000000000001</v>
      </c>
      <c r="F164" s="80">
        <v>2.5699999999999994</v>
      </c>
      <c r="G164" s="250">
        <v>313</v>
      </c>
      <c r="H164" s="64">
        <f t="shared" si="111"/>
        <v>0.14201451905626133</v>
      </c>
      <c r="I164" s="80">
        <v>0.94</v>
      </c>
      <c r="J164" s="65">
        <f t="shared" si="112"/>
        <v>0.1086837114337568</v>
      </c>
      <c r="K164" s="251">
        <v>4.12</v>
      </c>
    </row>
    <row r="165" spans="1:11" ht="13">
      <c r="A165" s="252">
        <v>44001</v>
      </c>
      <c r="D165" s="75">
        <v>27.740000000000002</v>
      </c>
      <c r="E165" s="64">
        <f t="shared" si="108"/>
        <v>0.27740000000000004</v>
      </c>
      <c r="F165" s="80">
        <v>2.7112500000000006</v>
      </c>
      <c r="G165" s="250">
        <v>289</v>
      </c>
      <c r="H165" s="64">
        <f t="shared" si="111"/>
        <v>0.13112522686025407</v>
      </c>
      <c r="I165" s="80">
        <v>0.87</v>
      </c>
      <c r="J165" s="65">
        <f t="shared" si="112"/>
        <v>0.10035013611615244</v>
      </c>
      <c r="K165" s="251">
        <v>3.58</v>
      </c>
    </row>
    <row r="166" spans="1:11" ht="13">
      <c r="A166" s="252">
        <v>44031</v>
      </c>
      <c r="D166" s="75">
        <v>29.605</v>
      </c>
      <c r="E166" s="64">
        <f t="shared" si="108"/>
        <v>0.29604999999999998</v>
      </c>
      <c r="F166" s="80">
        <v>2.8320000000000003</v>
      </c>
      <c r="G166" s="250">
        <v>276</v>
      </c>
      <c r="H166" s="64">
        <f t="shared" si="111"/>
        <v>0.12522686025408347</v>
      </c>
      <c r="I166" s="80">
        <v>0.83</v>
      </c>
      <c r="J166" s="65">
        <f t="shared" si="112"/>
        <v>9.5836116152450079E-2</v>
      </c>
      <c r="K166" s="251">
        <v>3.63</v>
      </c>
    </row>
    <row r="167" spans="1:11" ht="13">
      <c r="A167" s="252">
        <v>44062</v>
      </c>
      <c r="D167" s="75">
        <v>32.47</v>
      </c>
      <c r="E167" s="64">
        <f t="shared" si="108"/>
        <v>0.32469999999999999</v>
      </c>
      <c r="F167" s="80">
        <v>3.0550000000000002</v>
      </c>
      <c r="G167" s="250">
        <v>276</v>
      </c>
      <c r="H167" s="64">
        <f t="shared" si="111"/>
        <v>0.12522686025408347</v>
      </c>
      <c r="I167" s="80">
        <v>0.83</v>
      </c>
      <c r="J167" s="65">
        <f t="shared" si="112"/>
        <v>9.5836116152450079E-2</v>
      </c>
      <c r="K167" s="251">
        <v>4.16</v>
      </c>
    </row>
    <row r="168" spans="1:11" ht="13">
      <c r="A168" s="252">
        <v>44093</v>
      </c>
      <c r="D168" s="75">
        <v>34.045000000000002</v>
      </c>
      <c r="E168" s="64">
        <f t="shared" si="108"/>
        <v>0.34045000000000003</v>
      </c>
      <c r="F168" s="80">
        <v>3.13</v>
      </c>
      <c r="G168" s="250">
        <v>286</v>
      </c>
      <c r="H168" s="64">
        <f t="shared" si="111"/>
        <v>0.12976406533575319</v>
      </c>
      <c r="I168" s="80">
        <v>0.86</v>
      </c>
      <c r="J168" s="65">
        <f t="shared" si="112"/>
        <v>9.9308439201451909E-2</v>
      </c>
      <c r="K168" s="251">
        <v>4.9000000000000004</v>
      </c>
    </row>
    <row r="169" spans="1:11" ht="13">
      <c r="A169" s="252">
        <v>44123</v>
      </c>
      <c r="D169" s="75">
        <v>34.405000000000001</v>
      </c>
      <c r="E169" s="64">
        <f t="shared" si="108"/>
        <v>0.34405000000000002</v>
      </c>
      <c r="F169" s="80">
        <v>2.9840000000000004</v>
      </c>
      <c r="G169" s="250">
        <v>336</v>
      </c>
      <c r="H169" s="64">
        <f t="shared" si="111"/>
        <v>0.15245009074410162</v>
      </c>
      <c r="I169" s="80">
        <v>1.01</v>
      </c>
      <c r="J169" s="65">
        <f t="shared" si="112"/>
        <v>0.11667005444646097</v>
      </c>
      <c r="K169" s="251">
        <v>4.5599999999999996</v>
      </c>
    </row>
    <row r="170" spans="1:11" ht="13">
      <c r="A170" s="252">
        <v>44154</v>
      </c>
      <c r="D170" s="75">
        <v>37.159999999999997</v>
      </c>
      <c r="E170" s="64">
        <f t="shared" si="108"/>
        <v>0.37159999999999999</v>
      </c>
      <c r="F170" s="80">
        <v>3.2475000000000001</v>
      </c>
      <c r="G170" s="250">
        <v>379</v>
      </c>
      <c r="H170" s="64">
        <f t="shared" si="111"/>
        <v>0.17196007259528132</v>
      </c>
      <c r="I170" s="80">
        <v>1.1399999999999999</v>
      </c>
      <c r="J170" s="65">
        <f t="shared" si="112"/>
        <v>0.13160104355716878</v>
      </c>
      <c r="K170" s="251">
        <v>5.65</v>
      </c>
    </row>
    <row r="171" spans="1:11" ht="13">
      <c r="A171" s="116">
        <v>44184</v>
      </c>
      <c r="B171" s="54"/>
      <c r="C171" s="13"/>
      <c r="D171" s="112">
        <v>39.97</v>
      </c>
      <c r="E171" s="113">
        <f t="shared" si="108"/>
        <v>0.3997</v>
      </c>
      <c r="F171" s="114">
        <v>3.3425000000000002</v>
      </c>
      <c r="G171" s="119">
        <v>399</v>
      </c>
      <c r="H171" s="113">
        <f t="shared" si="111"/>
        <v>0.18103448275862069</v>
      </c>
      <c r="I171" s="114">
        <v>1.2</v>
      </c>
      <c r="J171" s="115">
        <f t="shared" si="112"/>
        <v>0.13854568965517242</v>
      </c>
      <c r="K171" s="120">
        <v>5.16</v>
      </c>
    </row>
    <row r="172" spans="1:11" ht="13">
      <c r="A172" s="9">
        <v>44215</v>
      </c>
      <c r="D172" s="75">
        <v>44.879999999999995</v>
      </c>
      <c r="E172" s="64">
        <f t="shared" si="108"/>
        <v>0.44879999999999998</v>
      </c>
      <c r="F172" s="80">
        <v>3.7159999999999997</v>
      </c>
      <c r="G172" s="250">
        <v>482</v>
      </c>
      <c r="H172" s="64">
        <f t="shared" si="111"/>
        <v>0.21869328493647913</v>
      </c>
      <c r="I172" s="80">
        <v>1.45</v>
      </c>
      <c r="J172" s="65">
        <f t="shared" si="112"/>
        <v>0.16736597096188749</v>
      </c>
      <c r="K172" s="251">
        <v>4.47</v>
      </c>
    </row>
    <row r="173" spans="1:11" ht="13">
      <c r="A173" s="252">
        <v>44246</v>
      </c>
      <c r="D173" s="75">
        <v>48.814999999999998</v>
      </c>
      <c r="E173" s="64">
        <f t="shared" si="108"/>
        <v>0.48814999999999997</v>
      </c>
      <c r="F173" s="80">
        <v>4.1224999999999996</v>
      </c>
      <c r="G173" s="250">
        <v>492</v>
      </c>
      <c r="H173" s="64">
        <f t="shared" si="111"/>
        <v>0.22323049001814882</v>
      </c>
      <c r="I173" s="80">
        <v>1.48</v>
      </c>
      <c r="J173" s="65">
        <f t="shared" si="112"/>
        <v>0.17083829401088929</v>
      </c>
      <c r="K173" s="251">
        <v>7.38</v>
      </c>
    </row>
    <row r="174" spans="1:11" ht="13">
      <c r="A174" s="252">
        <v>44274</v>
      </c>
      <c r="D174" s="75">
        <v>59.32</v>
      </c>
      <c r="E174" s="64">
        <f t="shared" si="108"/>
        <v>0.59319999999999995</v>
      </c>
      <c r="F174" s="80">
        <v>4.8574999999999999</v>
      </c>
      <c r="G174" s="250">
        <v>492</v>
      </c>
      <c r="H174" s="64">
        <f t="shared" si="111"/>
        <v>0.22323049001814882</v>
      </c>
      <c r="I174" s="80">
        <v>1.56</v>
      </c>
      <c r="J174" s="65">
        <f t="shared" si="112"/>
        <v>0.17083829401088929</v>
      </c>
      <c r="K174" s="251">
        <v>6.37</v>
      </c>
    </row>
    <row r="175" spans="1:11" ht="13">
      <c r="A175" s="252">
        <v>44305</v>
      </c>
      <c r="D175" s="75">
        <v>70.210000000000008</v>
      </c>
      <c r="E175" s="64">
        <f t="shared" si="108"/>
        <v>0.70210000000000006</v>
      </c>
      <c r="F175" s="80">
        <v>5.2960000000000003</v>
      </c>
      <c r="G175" s="250">
        <v>519</v>
      </c>
      <c r="H175" s="64">
        <f t="shared" si="111"/>
        <v>0.23548094373865699</v>
      </c>
      <c r="I175" s="80">
        <v>1.63</v>
      </c>
      <c r="J175" s="65">
        <f t="shared" si="112"/>
        <v>0.18021356624319421</v>
      </c>
      <c r="K175" s="251">
        <v>5.88</v>
      </c>
    </row>
    <row r="176" spans="1:11" ht="13">
      <c r="A176" s="252">
        <v>44335</v>
      </c>
      <c r="D176" s="75">
        <v>82.72999999999999</v>
      </c>
      <c r="E176" s="64">
        <f t="shared" si="108"/>
        <v>0.82729999999999992</v>
      </c>
      <c r="F176" s="80">
        <v>6.0849999999999991</v>
      </c>
      <c r="G176" s="250">
        <v>542</v>
      </c>
      <c r="H176" s="64">
        <f t="shared" si="111"/>
        <v>0.24591651542649728</v>
      </c>
      <c r="I176" s="80">
        <v>1.63</v>
      </c>
      <c r="J176" s="65">
        <f t="shared" si="112"/>
        <v>0.18819990925589836</v>
      </c>
      <c r="K176" s="251">
        <v>5.97</v>
      </c>
    </row>
    <row r="177" spans="1:11" ht="13">
      <c r="A177" s="252">
        <v>44366</v>
      </c>
      <c r="D177" s="75">
        <v>83.72</v>
      </c>
      <c r="E177" s="64">
        <f t="shared" si="108"/>
        <v>0.83719999999999994</v>
      </c>
      <c r="F177" s="80">
        <v>6.0200000000000005</v>
      </c>
      <c r="G177" s="250">
        <v>542</v>
      </c>
      <c r="H177" s="64">
        <f t="shared" si="111"/>
        <v>0.24591651542649728</v>
      </c>
      <c r="I177" s="80">
        <v>1.63</v>
      </c>
      <c r="J177" s="65">
        <f t="shared" si="112"/>
        <v>0.18819990925589836</v>
      </c>
      <c r="K177" s="251">
        <v>5.92</v>
      </c>
    </row>
    <row r="178" spans="1:11" ht="13">
      <c r="A178" s="252">
        <v>44396</v>
      </c>
      <c r="D178" s="75">
        <v>83.685000000000002</v>
      </c>
      <c r="E178" s="64">
        <f t="shared" si="108"/>
        <v>0.83684999999999998</v>
      </c>
      <c r="F178" s="80">
        <v>5.7700000000000005</v>
      </c>
      <c r="G178" s="250">
        <v>542</v>
      </c>
      <c r="H178" s="64">
        <f t="shared" si="111"/>
        <v>0.24591651542649728</v>
      </c>
      <c r="I178" s="80">
        <v>1.63</v>
      </c>
      <c r="J178" s="65">
        <f t="shared" si="112"/>
        <v>0.18819990925589836</v>
      </c>
      <c r="K178" s="251">
        <v>6.29</v>
      </c>
    </row>
    <row r="179" spans="1:11" ht="13">
      <c r="A179" s="252">
        <v>44427</v>
      </c>
      <c r="D179" s="75">
        <v>78.664999999999992</v>
      </c>
      <c r="E179" s="64">
        <f t="shared" si="108"/>
        <v>0.78664999999999996</v>
      </c>
      <c r="F179" s="80">
        <v>5.38</v>
      </c>
      <c r="G179" s="250">
        <v>542</v>
      </c>
      <c r="H179" s="64">
        <f t="shared" si="111"/>
        <v>0.24591651542649728</v>
      </c>
      <c r="I179" s="80">
        <v>1.63</v>
      </c>
      <c r="J179" s="65">
        <f t="shared" si="112"/>
        <v>0.18819990925589836</v>
      </c>
      <c r="K179" s="251">
        <v>7.23</v>
      </c>
    </row>
    <row r="180" spans="1:11" ht="13">
      <c r="A180" s="252">
        <v>44458</v>
      </c>
      <c r="D180" s="75">
        <v>71.39</v>
      </c>
      <c r="E180" s="64">
        <f t="shared" si="108"/>
        <v>0.71389999999999998</v>
      </c>
      <c r="F180" s="80">
        <v>4.9675000000000002</v>
      </c>
      <c r="G180" s="250">
        <v>592</v>
      </c>
      <c r="H180" s="64">
        <f t="shared" si="111"/>
        <v>0.26860254083484575</v>
      </c>
      <c r="I180" s="80">
        <v>1.78</v>
      </c>
      <c r="J180" s="65">
        <f t="shared" si="112"/>
        <v>0.20556152450090745</v>
      </c>
      <c r="K180" s="251">
        <v>7.34</v>
      </c>
    </row>
    <row r="181" spans="1:11" ht="13">
      <c r="A181" s="252">
        <v>44488</v>
      </c>
      <c r="D181" s="75">
        <v>72.92</v>
      </c>
      <c r="E181" s="64">
        <f t="shared" si="108"/>
        <v>0.72920000000000007</v>
      </c>
      <c r="F181" s="80">
        <v>5.2519999999999998</v>
      </c>
      <c r="G181" s="250">
        <v>609</v>
      </c>
      <c r="H181" s="64">
        <f t="shared" si="111"/>
        <v>0.27631578947368424</v>
      </c>
      <c r="I181" s="80">
        <v>1.83</v>
      </c>
      <c r="J181" s="65">
        <f t="shared" si="112"/>
        <v>0.21146447368421054</v>
      </c>
      <c r="K181" s="251">
        <v>7.88</v>
      </c>
    </row>
    <row r="182" spans="1:11" ht="13">
      <c r="A182" s="252">
        <v>44519</v>
      </c>
      <c r="D182" s="75">
        <v>69.38</v>
      </c>
      <c r="E182" s="64">
        <f t="shared" si="108"/>
        <v>0.69379999999999997</v>
      </c>
      <c r="F182" s="80">
        <v>5.4649999999999999</v>
      </c>
      <c r="G182" s="250">
        <v>692</v>
      </c>
      <c r="H182" s="64">
        <f t="shared" si="111"/>
        <v>0.31397459165154262</v>
      </c>
      <c r="I182" s="80">
        <v>2.08</v>
      </c>
      <c r="J182" s="65">
        <f t="shared" si="112"/>
        <v>0.24028475499092555</v>
      </c>
      <c r="K182" s="251">
        <v>8.75</v>
      </c>
    </row>
    <row r="183" spans="1:11" ht="13">
      <c r="A183" s="116">
        <v>44549</v>
      </c>
      <c r="B183" s="54"/>
      <c r="C183" s="13"/>
      <c r="D183" s="112">
        <v>63.94</v>
      </c>
      <c r="E183" s="113">
        <f t="shared" si="108"/>
        <v>0.63939999999999997</v>
      </c>
      <c r="F183" s="114">
        <v>4.8780000000000001</v>
      </c>
      <c r="G183" s="119">
        <v>642</v>
      </c>
      <c r="H183" s="113">
        <f t="shared" si="111"/>
        <v>0.29128856624319421</v>
      </c>
      <c r="I183" s="114">
        <v>1.93</v>
      </c>
      <c r="J183" s="115">
        <f t="shared" si="112"/>
        <v>0.22292313974591652</v>
      </c>
      <c r="K183" s="120">
        <v>9.9499999999999993</v>
      </c>
    </row>
    <row r="184" spans="1:11" ht="13">
      <c r="A184" s="9">
        <v>44580</v>
      </c>
      <c r="D184" s="75">
        <v>67.825000000000003</v>
      </c>
      <c r="E184" s="64">
        <f t="shared" si="108"/>
        <v>0.67825000000000002</v>
      </c>
      <c r="F184" s="80">
        <v>5.2274999999999991</v>
      </c>
      <c r="G184" s="250">
        <v>619</v>
      </c>
      <c r="H184" s="64">
        <f t="shared" si="111"/>
        <v>0.2808529945553539</v>
      </c>
      <c r="I184" s="80">
        <v>1.86</v>
      </c>
      <c r="J184" s="65">
        <f t="shared" si="112"/>
        <v>0.21493679673321234</v>
      </c>
      <c r="K184" s="251">
        <v>8.42</v>
      </c>
    </row>
    <row r="185" spans="1:11" ht="13">
      <c r="A185" s="252">
        <v>44611</v>
      </c>
      <c r="D185" s="75">
        <v>75.875</v>
      </c>
      <c r="E185" s="64">
        <f t="shared" si="108"/>
        <v>0.75875000000000004</v>
      </c>
      <c r="F185" s="80">
        <v>5.6812500000000004</v>
      </c>
      <c r="G185" s="250">
        <v>619</v>
      </c>
      <c r="H185" s="64">
        <f t="shared" si="111"/>
        <v>0.2808529945553539</v>
      </c>
      <c r="I185" s="80">
        <v>1.86</v>
      </c>
      <c r="J185" s="65">
        <f t="shared" si="112"/>
        <v>0.21493679673321234</v>
      </c>
      <c r="K185" s="251">
        <v>8.76</v>
      </c>
    </row>
    <row r="186" spans="1:11" ht="13">
      <c r="A186" s="252">
        <v>44639</v>
      </c>
      <c r="D186" s="75">
        <v>80.192499999999995</v>
      </c>
      <c r="E186" s="64">
        <f t="shared" si="108"/>
        <v>0.801925</v>
      </c>
      <c r="F186" s="80">
        <v>6.4950000000000001</v>
      </c>
      <c r="G186" s="250">
        <v>619</v>
      </c>
      <c r="H186" s="64">
        <f t="shared" si="111"/>
        <v>0.2808529945553539</v>
      </c>
      <c r="I186" s="80">
        <v>1.86</v>
      </c>
      <c r="J186" s="65">
        <f t="shared" si="112"/>
        <v>0.21493679673321234</v>
      </c>
      <c r="K186" s="251">
        <v>9.42</v>
      </c>
    </row>
    <row r="187" spans="1:11" ht="13">
      <c r="A187" s="252">
        <v>44670</v>
      </c>
      <c r="D187" s="75">
        <v>88.617499999999993</v>
      </c>
      <c r="E187" s="64">
        <f t="shared" si="108"/>
        <v>0.88617499999999993</v>
      </c>
      <c r="F187" s="80">
        <v>6.9879999999999995</v>
      </c>
      <c r="G187" s="250">
        <v>659</v>
      </c>
      <c r="H187" s="64">
        <f t="shared" si="111"/>
        <v>0.29900181488203265</v>
      </c>
      <c r="I187" s="80">
        <v>1.98</v>
      </c>
      <c r="J187" s="65">
        <f t="shared" si="112"/>
        <v>0.22882608892921957</v>
      </c>
      <c r="K187" s="251">
        <v>8.58</v>
      </c>
    </row>
    <row r="188" spans="1:11" ht="13">
      <c r="A188" s="252">
        <v>44700</v>
      </c>
      <c r="D188" s="75">
        <v>91.407999999999987</v>
      </c>
      <c r="E188" s="64">
        <f t="shared" si="108"/>
        <v>0.91407999999999989</v>
      </c>
      <c r="F188" s="80">
        <v>7.53</v>
      </c>
      <c r="G188" s="250">
        <v>639</v>
      </c>
      <c r="H188" s="64">
        <f t="shared" si="111"/>
        <v>0.28992740471869327</v>
      </c>
      <c r="I188" s="80">
        <v>1.92</v>
      </c>
      <c r="J188" s="65">
        <f t="shared" si="112"/>
        <v>0.22188144283121594</v>
      </c>
      <c r="K188" s="251">
        <v>8.92</v>
      </c>
    </row>
    <row r="189" spans="1:11" ht="13">
      <c r="A189" s="252">
        <v>44731</v>
      </c>
      <c r="D189" s="75">
        <v>86.342500000000001</v>
      </c>
      <c r="E189" s="64">
        <f t="shared" si="108"/>
        <v>0.863425</v>
      </c>
      <c r="F189" s="80">
        <v>7.4333333333333336</v>
      </c>
      <c r="G189" s="250">
        <v>615</v>
      </c>
      <c r="H189" s="64">
        <f t="shared" si="111"/>
        <v>0.27903811252268601</v>
      </c>
      <c r="I189" s="80">
        <v>1.85</v>
      </c>
      <c r="J189" s="65">
        <f t="shared" si="112"/>
        <v>0.2135478675136116</v>
      </c>
      <c r="K189" s="251">
        <v>9.19</v>
      </c>
    </row>
    <row r="190" spans="1:11" ht="13">
      <c r="A190" s="252">
        <v>44761</v>
      </c>
      <c r="D190" s="75">
        <v>72.435999999999993</v>
      </c>
      <c r="E190" s="64">
        <f t="shared" si="108"/>
        <v>0.72435999999999989</v>
      </c>
      <c r="F190" s="80">
        <v>6.55</v>
      </c>
      <c r="G190" s="250">
        <v>605</v>
      </c>
      <c r="H190" s="64">
        <f t="shared" si="111"/>
        <v>0.27450090744101635</v>
      </c>
      <c r="I190" s="80">
        <v>1.82</v>
      </c>
      <c r="J190" s="65">
        <f t="shared" si="112"/>
        <v>0.2100755444646098</v>
      </c>
      <c r="K190" s="251">
        <v>7.85</v>
      </c>
    </row>
    <row r="191" spans="1:11" ht="13">
      <c r="A191" s="252">
        <v>44792</v>
      </c>
      <c r="D191" s="75">
        <v>76.3125</v>
      </c>
      <c r="E191" s="64">
        <f t="shared" si="108"/>
        <v>0.76312500000000005</v>
      </c>
      <c r="F191" s="80">
        <v>6.580000000000001</v>
      </c>
      <c r="G191" s="250">
        <v>595</v>
      </c>
      <c r="H191" s="64">
        <f t="shared" si="111"/>
        <v>0.26996370235934664</v>
      </c>
      <c r="I191" s="80">
        <v>1.79</v>
      </c>
      <c r="J191" s="65">
        <f t="shared" si="112"/>
        <v>0.20660322141560797</v>
      </c>
      <c r="K191" s="251">
        <v>8.19</v>
      </c>
    </row>
    <row r="192" spans="1:11" ht="13">
      <c r="A192" s="252">
        <v>44823</v>
      </c>
      <c r="D192" s="75">
        <v>74.668000000000006</v>
      </c>
      <c r="E192" s="64">
        <f t="shared" si="108"/>
        <v>0.74668000000000001</v>
      </c>
      <c r="F192" s="80">
        <v>6.7259999999999991</v>
      </c>
      <c r="G192" s="250">
        <v>585</v>
      </c>
      <c r="H192" s="64">
        <f t="shared" si="111"/>
        <v>0.26542649727767698</v>
      </c>
      <c r="I192" s="80">
        <v>1.76</v>
      </c>
      <c r="J192" s="65">
        <f t="shared" si="112"/>
        <v>0.20313089836660619</v>
      </c>
      <c r="K192" s="251">
        <v>9.5299999999999994</v>
      </c>
    </row>
    <row r="193" spans="1:11" ht="13">
      <c r="A193" s="252">
        <v>44853</v>
      </c>
      <c r="D193" s="75">
        <v>75.007500000000007</v>
      </c>
      <c r="E193" s="64">
        <f t="shared" si="108"/>
        <v>0.75007500000000005</v>
      </c>
      <c r="F193" s="80">
        <v>6.7100000000000009</v>
      </c>
      <c r="G193" s="250">
        <v>585</v>
      </c>
      <c r="H193" s="64">
        <f t="shared" si="111"/>
        <v>0.26542649727767698</v>
      </c>
      <c r="I193" s="80">
        <v>1.76</v>
      </c>
      <c r="J193" s="65">
        <f t="shared" si="112"/>
        <v>0.20313089836660619</v>
      </c>
      <c r="K193" s="251">
        <v>8.19</v>
      </c>
    </row>
    <row r="194" spans="1:11" ht="13">
      <c r="A194" s="252">
        <v>44884</v>
      </c>
      <c r="D194" s="75">
        <v>81.02000000000001</v>
      </c>
      <c r="E194" s="64">
        <f t="shared" si="108"/>
        <v>0.81020000000000014</v>
      </c>
      <c r="F194" s="80">
        <v>6.9675000000000002</v>
      </c>
      <c r="G194" s="250">
        <v>585</v>
      </c>
      <c r="H194" s="64">
        <f t="shared" si="111"/>
        <v>0.26542649727767698</v>
      </c>
      <c r="I194" s="80">
        <v>1.76</v>
      </c>
      <c r="J194" s="65">
        <f t="shared" si="112"/>
        <v>0.20313089836660619</v>
      </c>
      <c r="K194" s="251">
        <v>7.8</v>
      </c>
    </row>
    <row r="195" spans="1:11" ht="13">
      <c r="A195" s="116">
        <v>44914</v>
      </c>
      <c r="B195" s="54"/>
      <c r="C195" s="13"/>
      <c r="D195" s="112">
        <v>69.672499999999999</v>
      </c>
      <c r="E195" s="113">
        <f t="shared" si="108"/>
        <v>0.69672500000000004</v>
      </c>
      <c r="F195" s="114">
        <v>6.0620000000000003</v>
      </c>
      <c r="G195" s="119">
        <v>575</v>
      </c>
      <c r="H195" s="113">
        <f t="shared" si="111"/>
        <v>0.26088929219600726</v>
      </c>
      <c r="I195" s="114">
        <v>1.73</v>
      </c>
      <c r="J195" s="115">
        <f t="shared" si="112"/>
        <v>0.19965857531760436</v>
      </c>
      <c r="K195" s="120">
        <v>9.25</v>
      </c>
    </row>
    <row r="196" spans="1:11" ht="13">
      <c r="A196" s="9">
        <v>44945</v>
      </c>
      <c r="D196" s="75">
        <v>66.567499999999995</v>
      </c>
      <c r="E196" s="64">
        <f t="shared" si="108"/>
        <v>0.66567499999999991</v>
      </c>
      <c r="F196" s="80">
        <v>5.6749999999999989</v>
      </c>
      <c r="G196" s="250">
        <v>575</v>
      </c>
      <c r="H196" s="64">
        <f t="shared" si="111"/>
        <v>0.26088929219600726</v>
      </c>
      <c r="I196" s="80">
        <v>1.73</v>
      </c>
      <c r="J196" s="65">
        <f t="shared" si="112"/>
        <v>0.19965857531760436</v>
      </c>
      <c r="K196" s="251">
        <v>11.21</v>
      </c>
    </row>
    <row r="197" spans="1:11" ht="13">
      <c r="A197" s="252">
        <v>44976</v>
      </c>
      <c r="D197" s="75">
        <v>64.180000000000007</v>
      </c>
      <c r="E197" s="64">
        <f t="shared" si="108"/>
        <v>0.64180000000000004</v>
      </c>
      <c r="F197" s="80">
        <v>5.44</v>
      </c>
      <c r="G197" s="250">
        <v>575</v>
      </c>
      <c r="H197" s="64">
        <f t="shared" si="111"/>
        <v>0.26088929219600726</v>
      </c>
      <c r="I197" s="80">
        <v>1.73</v>
      </c>
      <c r="J197" s="65">
        <f t="shared" si="112"/>
        <v>0.19965857531760436</v>
      </c>
      <c r="K197" s="251">
        <v>10.11</v>
      </c>
    </row>
    <row r="198" spans="1:11" ht="13">
      <c r="A198" s="252">
        <v>45004</v>
      </c>
      <c r="D198" s="75">
        <v>60.265999999999998</v>
      </c>
      <c r="E198" s="64">
        <f t="shared" si="108"/>
        <v>0.60265999999999997</v>
      </c>
      <c r="F198" s="80">
        <v>4.7000000000000011</v>
      </c>
      <c r="G198" s="250">
        <v>595</v>
      </c>
      <c r="H198" s="64">
        <f t="shared" si="111"/>
        <v>0.26996370235934664</v>
      </c>
      <c r="I198" s="80">
        <v>1.79</v>
      </c>
      <c r="J198" s="65">
        <f t="shared" si="112"/>
        <v>0.20660322141560797</v>
      </c>
      <c r="K198" s="251">
        <v>7.88</v>
      </c>
    </row>
    <row r="199" spans="1:11" ht="13">
      <c r="A199" s="252">
        <v>45035</v>
      </c>
      <c r="D199" s="75">
        <v>56.442500000000003</v>
      </c>
      <c r="E199" s="64">
        <f t="shared" si="108"/>
        <v>0.56442500000000007</v>
      </c>
      <c r="F199" s="80">
        <v>4.1775000000000011</v>
      </c>
      <c r="G199" s="250">
        <v>575</v>
      </c>
      <c r="H199" s="64">
        <f t="shared" si="111"/>
        <v>0.26088929219600726</v>
      </c>
      <c r="I199" s="80">
        <v>1.73</v>
      </c>
      <c r="J199" s="65">
        <f t="shared" si="112"/>
        <v>0.19965857531760436</v>
      </c>
      <c r="K199" s="251">
        <v>6.38</v>
      </c>
    </row>
    <row r="200" spans="1:11" ht="13">
      <c r="A200" s="252">
        <v>45065</v>
      </c>
      <c r="D200" s="75">
        <v>53.4</v>
      </c>
      <c r="E200" s="64">
        <f t="shared" si="108"/>
        <v>0.53400000000000003</v>
      </c>
      <c r="F200" s="80">
        <v>3.9299999999999997</v>
      </c>
      <c r="G200" s="250">
        <v>555</v>
      </c>
      <c r="H200" s="64">
        <f t="shared" si="111"/>
        <v>0.25181488203266789</v>
      </c>
      <c r="I200" s="80">
        <v>1.67</v>
      </c>
      <c r="J200" s="65">
        <f t="shared" si="112"/>
        <v>0.19271392921960073</v>
      </c>
      <c r="K200" s="251">
        <v>6.13</v>
      </c>
    </row>
    <row r="201" spans="1:11" ht="13">
      <c r="A201" s="252">
        <v>45096</v>
      </c>
      <c r="D201" s="75">
        <v>61.641999999999996</v>
      </c>
      <c r="E201" s="64">
        <f t="shared" si="108"/>
        <v>0.61641999999999997</v>
      </c>
      <c r="F201" s="80">
        <v>4.4800000000000004</v>
      </c>
      <c r="G201" s="250">
        <v>545</v>
      </c>
      <c r="H201" s="64">
        <f t="shared" si="111"/>
        <v>0.2472776769509982</v>
      </c>
      <c r="I201" s="80">
        <v>1.64</v>
      </c>
      <c r="J201" s="65">
        <f t="shared" si="112"/>
        <v>0.1892416061705989</v>
      </c>
      <c r="K201" s="251">
        <v>6.18</v>
      </c>
    </row>
    <row r="202" spans="1:11" ht="13">
      <c r="A202" s="252">
        <v>45126</v>
      </c>
      <c r="D202" s="75">
        <v>72.56</v>
      </c>
      <c r="E202" s="64">
        <f t="shared" si="108"/>
        <v>0.72560000000000002</v>
      </c>
      <c r="F202" s="80">
        <v>5.51</v>
      </c>
      <c r="G202" s="250">
        <v>529</v>
      </c>
      <c r="H202" s="64">
        <f t="shared" si="111"/>
        <v>0.24001814882032668</v>
      </c>
      <c r="I202" s="80">
        <v>1.59</v>
      </c>
      <c r="J202" s="65">
        <f t="shared" si="112"/>
        <v>0.18368588929219601</v>
      </c>
      <c r="K202" s="251">
        <v>6.47</v>
      </c>
    </row>
    <row r="203" spans="1:11" ht="13">
      <c r="A203" s="252">
        <v>45157</v>
      </c>
      <c r="D203" s="75">
        <v>72.010000000000005</v>
      </c>
      <c r="E203" s="64">
        <f t="shared" si="108"/>
        <v>0.72010000000000007</v>
      </c>
      <c r="F203" s="80">
        <v>5.3049999999999997</v>
      </c>
      <c r="G203" s="250">
        <v>516</v>
      </c>
      <c r="H203" s="64">
        <f t="shared" si="111"/>
        <v>0.23411978221415608</v>
      </c>
      <c r="I203" s="80">
        <v>1.55</v>
      </c>
      <c r="J203" s="65">
        <f t="shared" si="112"/>
        <v>0.17917186932849363</v>
      </c>
      <c r="K203" s="251">
        <v>6.26</v>
      </c>
    </row>
    <row r="204" spans="1:11" ht="13">
      <c r="A204" s="252">
        <v>45188</v>
      </c>
      <c r="D204" s="75">
        <v>66.695999999999998</v>
      </c>
      <c r="E204" s="64">
        <f t="shared" si="108"/>
        <v>0.66696</v>
      </c>
      <c r="F204" s="80">
        <v>4.8840000000000003</v>
      </c>
      <c r="G204" s="250">
        <v>516</v>
      </c>
      <c r="H204" s="64">
        <f t="shared" si="111"/>
        <v>0.23411978221415608</v>
      </c>
      <c r="I204" s="80">
        <v>1.55</v>
      </c>
      <c r="J204" s="65">
        <f>G204/2204*0.7653</f>
        <v>0.17917186932849363</v>
      </c>
      <c r="K204" s="251">
        <v>5.29</v>
      </c>
    </row>
    <row r="205" spans="1:11" ht="13">
      <c r="A205" s="252">
        <v>45218</v>
      </c>
      <c r="D205" s="75">
        <v>58.1</v>
      </c>
      <c r="E205" s="64">
        <f t="shared" si="108"/>
        <v>0.58099999999999996</v>
      </c>
      <c r="F205" s="80">
        <v>3.9950000000000001</v>
      </c>
      <c r="G205" s="250">
        <v>516</v>
      </c>
      <c r="H205" s="64">
        <f t="shared" si="111"/>
        <v>0.23411978221415608</v>
      </c>
      <c r="I205" s="80">
        <v>1.55</v>
      </c>
      <c r="J205" s="65">
        <f t="shared" si="112"/>
        <v>0.17917186932849363</v>
      </c>
      <c r="K205" s="251">
        <v>4.99</v>
      </c>
    </row>
    <row r="206" spans="1:11" ht="13">
      <c r="A206" s="252">
        <v>45249</v>
      </c>
      <c r="D206" s="75">
        <v>54.22</v>
      </c>
      <c r="E206" s="64">
        <f t="shared" si="108"/>
        <v>0.54220000000000002</v>
      </c>
      <c r="F206" s="80">
        <v>3.6199999999999997</v>
      </c>
      <c r="G206" s="250">
        <v>549</v>
      </c>
      <c r="H206" s="64">
        <f t="shared" si="111"/>
        <v>0.24909255898366606</v>
      </c>
      <c r="I206" s="80">
        <v>1.65</v>
      </c>
      <c r="J206" s="65">
        <f t="shared" si="112"/>
        <v>0.19063053539019964</v>
      </c>
      <c r="K206" s="251">
        <v>5.67</v>
      </c>
    </row>
    <row r="207" spans="1:11" ht="13">
      <c r="A207" s="116">
        <v>45279</v>
      </c>
      <c r="B207" s="54"/>
      <c r="C207" s="13"/>
      <c r="D207" s="112">
        <v>53.167500000000004</v>
      </c>
      <c r="E207" s="113">
        <f t="shared" si="108"/>
        <v>0.53167500000000001</v>
      </c>
      <c r="F207" s="114">
        <v>3.4175</v>
      </c>
      <c r="G207" s="119">
        <v>575</v>
      </c>
      <c r="H207" s="113">
        <f t="shared" si="111"/>
        <v>0.26088929219600726</v>
      </c>
      <c r="I207" s="114">
        <v>1.73</v>
      </c>
      <c r="J207" s="115">
        <f t="shared" si="112"/>
        <v>0.19965857531760436</v>
      </c>
      <c r="K207" s="120">
        <v>5.98</v>
      </c>
    </row>
    <row r="208" spans="1:11" ht="13">
      <c r="A208" s="9">
        <v>45310</v>
      </c>
      <c r="D208" s="75">
        <v>49.6325</v>
      </c>
      <c r="E208" s="64">
        <f t="shared" si="108"/>
        <v>0.49632500000000002</v>
      </c>
      <c r="F208" s="80">
        <v>5.88</v>
      </c>
      <c r="G208" s="250">
        <v>575</v>
      </c>
      <c r="H208" s="64">
        <f t="shared" si="111"/>
        <v>0.26088929219600726</v>
      </c>
      <c r="I208" s="80">
        <v>1.73</v>
      </c>
      <c r="J208" s="65">
        <f t="shared" si="112"/>
        <v>0.19965857531760436</v>
      </c>
      <c r="K208" s="251">
        <v>5.74</v>
      </c>
    </row>
    <row r="209" spans="1:11" ht="13">
      <c r="A209" s="252">
        <v>45341</v>
      </c>
      <c r="D209" s="75">
        <v>47.785000000000004</v>
      </c>
      <c r="E209" s="64">
        <f t="shared" si="108"/>
        <v>0.47785000000000005</v>
      </c>
      <c r="F209" s="80">
        <v>5.23</v>
      </c>
      <c r="G209" s="250">
        <v>575</v>
      </c>
      <c r="H209" s="64">
        <f t="shared" si="111"/>
        <v>0.26088929219600726</v>
      </c>
      <c r="I209" s="80">
        <v>1.73</v>
      </c>
      <c r="J209" s="65">
        <f t="shared" si="112"/>
        <v>0.19965857531760436</v>
      </c>
      <c r="K209" s="251">
        <v>7.02</v>
      </c>
    </row>
    <row r="210" spans="1:11" ht="13">
      <c r="A210" s="252">
        <v>45370</v>
      </c>
      <c r="D210" s="75">
        <v>48.006</v>
      </c>
      <c r="E210" s="64">
        <f t="shared" si="108"/>
        <v>0.48005999999999999</v>
      </c>
      <c r="F210" s="80">
        <v>5.2359999999999998</v>
      </c>
      <c r="G210" s="250">
        <v>609</v>
      </c>
      <c r="H210" s="64">
        <f t="shared" si="111"/>
        <v>0.27631578947368424</v>
      </c>
      <c r="I210" s="80">
        <v>1.83</v>
      </c>
      <c r="J210" s="65">
        <f t="shared" si="112"/>
        <v>0.21146447368421054</v>
      </c>
      <c r="K210" s="251">
        <v>6.02</v>
      </c>
    </row>
    <row r="211" spans="1:11" ht="13">
      <c r="A211" s="252">
        <v>45401</v>
      </c>
      <c r="D211" s="75">
        <v>46.0625</v>
      </c>
      <c r="E211" s="64">
        <f t="shared" si="108"/>
        <v>0.46062500000000001</v>
      </c>
      <c r="F211" s="80">
        <v>4.8049999999999997</v>
      </c>
      <c r="G211" s="250">
        <v>632</v>
      </c>
      <c r="H211" s="64">
        <f t="shared" si="111"/>
        <v>0.2867513611615245</v>
      </c>
      <c r="I211" s="80">
        <v>1.9</v>
      </c>
      <c r="J211" s="65">
        <f t="shared" si="112"/>
        <v>0.21945081669691469</v>
      </c>
      <c r="K211" s="251">
        <v>5.81</v>
      </c>
    </row>
    <row r="212" spans="1:11" ht="13">
      <c r="A212" s="252">
        <v>45431</v>
      </c>
      <c r="D212" s="75">
        <v>44.734000000000002</v>
      </c>
      <c r="E212" s="64">
        <f t="shared" si="108"/>
        <v>0.44734000000000002</v>
      </c>
      <c r="F212" s="80">
        <v>4.4480000000000004</v>
      </c>
      <c r="G212" s="250">
        <v>645</v>
      </c>
      <c r="H212" s="64">
        <f t="shared" si="111"/>
        <v>0.2926497277676951</v>
      </c>
      <c r="I212" s="80">
        <v>1.94</v>
      </c>
      <c r="J212" s="65">
        <f t="shared" si="112"/>
        <v>0.22396483666061706</v>
      </c>
      <c r="K212" s="251">
        <v>4.95</v>
      </c>
    </row>
    <row r="213" spans="1:11" ht="13">
      <c r="A213" s="252">
        <v>45462</v>
      </c>
      <c r="D213" s="75">
        <v>44.015000000000001</v>
      </c>
      <c r="E213" s="64">
        <f t="shared" ref="E213:E226" si="113">D213/100</f>
        <v>0.44014999999999999</v>
      </c>
      <c r="F213" s="80">
        <v>4.9625000000000004</v>
      </c>
      <c r="G213" s="250">
        <v>662</v>
      </c>
      <c r="H213" s="64">
        <f t="shared" si="111"/>
        <v>0.30036297640653359</v>
      </c>
      <c r="I213" s="80">
        <v>1.99</v>
      </c>
      <c r="J213" s="65">
        <f t="shared" si="112"/>
        <v>0.22986778584392015</v>
      </c>
      <c r="K213" s="251">
        <v>4.92</v>
      </c>
    </row>
    <row r="214" spans="1:11" ht="13">
      <c r="A214" s="252">
        <v>45492</v>
      </c>
      <c r="D214" s="75">
        <v>46.29</v>
      </c>
      <c r="E214" s="64">
        <f t="shared" si="113"/>
        <v>0.46289999999999998</v>
      </c>
      <c r="F214" s="80">
        <v>4.28</v>
      </c>
      <c r="G214" s="250">
        <v>679</v>
      </c>
      <c r="H214" s="64">
        <f t="shared" si="111"/>
        <v>0.30807622504537208</v>
      </c>
      <c r="I214" s="80">
        <v>2.04</v>
      </c>
      <c r="J214" s="65">
        <f t="shared" si="112"/>
        <v>0.23577073502722323</v>
      </c>
      <c r="K214" s="251">
        <v>5.95</v>
      </c>
    </row>
    <row r="215" spans="1:11" ht="13">
      <c r="A215" s="252">
        <v>45523</v>
      </c>
      <c r="D215" s="75">
        <v>42.472000000000001</v>
      </c>
      <c r="E215" s="64">
        <f t="shared" si="113"/>
        <v>0.42471999999999999</v>
      </c>
      <c r="F215" s="80">
        <v>4.28</v>
      </c>
      <c r="G215" s="250">
        <v>695</v>
      </c>
      <c r="H215" s="64">
        <f t="shared" si="111"/>
        <v>0.31533575317604357</v>
      </c>
      <c r="I215" s="80">
        <v>2.09</v>
      </c>
      <c r="J215" s="65">
        <f t="shared" si="112"/>
        <v>0.24132645190562613</v>
      </c>
      <c r="K215" s="251">
        <v>4.97</v>
      </c>
    </row>
    <row r="216" spans="1:11" ht="13">
      <c r="A216" s="252">
        <v>45554</v>
      </c>
      <c r="D216" s="75">
        <v>42.897499999999994</v>
      </c>
      <c r="E216" s="64">
        <f t="shared" si="113"/>
        <v>0.42897499999999994</v>
      </c>
      <c r="F216" s="80">
        <v>4.2349999999999994</v>
      </c>
      <c r="G216" s="250">
        <v>722</v>
      </c>
      <c r="H216" s="64">
        <f t="shared" ref="H216:H226" si="114">G216/2204</f>
        <v>0.32758620689655171</v>
      </c>
      <c r="I216" s="80">
        <v>2.17</v>
      </c>
      <c r="J216" s="65">
        <f t="shared" ref="J216:J226" si="115">G216/2204*0.7653</f>
        <v>0.25070172413793101</v>
      </c>
      <c r="K216" s="251">
        <v>4.62</v>
      </c>
    </row>
    <row r="217" spans="1:11" ht="13">
      <c r="A217" s="252">
        <v>45584</v>
      </c>
      <c r="D217" s="75">
        <v>44.44</v>
      </c>
      <c r="E217" s="64">
        <f t="shared" si="113"/>
        <v>0.44439999999999996</v>
      </c>
      <c r="F217" s="80">
        <v>4.16</v>
      </c>
      <c r="G217" s="250">
        <v>738</v>
      </c>
      <c r="H217" s="64">
        <f t="shared" si="114"/>
        <v>0.33484573502722326</v>
      </c>
      <c r="I217" s="80">
        <v>2.2200000000000002</v>
      </c>
      <c r="J217" s="65">
        <f t="shared" si="115"/>
        <v>0.25625744101633396</v>
      </c>
      <c r="K217" s="251">
        <v>4.7699999999999996</v>
      </c>
    </row>
    <row r="218" spans="1:11" ht="13">
      <c r="A218" s="252">
        <v>45615</v>
      </c>
      <c r="D218" s="75">
        <v>45.187500000000007</v>
      </c>
      <c r="E218" s="64">
        <f t="shared" si="113"/>
        <v>0.45187500000000008</v>
      </c>
      <c r="F218" s="80">
        <v>4.09</v>
      </c>
      <c r="G218" s="250">
        <v>785</v>
      </c>
      <c r="H218" s="64">
        <f t="shared" si="114"/>
        <v>0.35617059891107078</v>
      </c>
      <c r="I218" s="80">
        <v>2.36</v>
      </c>
      <c r="J218" s="65">
        <f t="shared" si="115"/>
        <v>0.27257735934664246</v>
      </c>
      <c r="K218" s="251">
        <v>5.28</v>
      </c>
    </row>
    <row r="219" spans="1:11" ht="13">
      <c r="A219" s="116">
        <v>45645</v>
      </c>
      <c r="B219" s="54"/>
      <c r="C219" s="13"/>
      <c r="D219" s="112">
        <v>41.79</v>
      </c>
      <c r="E219" s="113">
        <f t="shared" si="113"/>
        <v>0.41789999999999999</v>
      </c>
      <c r="F219" s="114">
        <v>4.09</v>
      </c>
      <c r="G219" s="119">
        <v>832</v>
      </c>
      <c r="H219" s="113">
        <f t="shared" si="114"/>
        <v>0.37749546279491836</v>
      </c>
      <c r="I219" s="114">
        <v>2.5</v>
      </c>
      <c r="J219" s="115">
        <f t="shared" si="115"/>
        <v>0.288897277676951</v>
      </c>
      <c r="K219" s="120">
        <v>6.49</v>
      </c>
    </row>
    <row r="220" spans="1:11" ht="13">
      <c r="A220" s="9">
        <v>45676</v>
      </c>
      <c r="D220" s="75">
        <v>42.835999999999999</v>
      </c>
      <c r="E220" s="64">
        <f t="shared" si="113"/>
        <v>0.42835999999999996</v>
      </c>
      <c r="F220" s="80">
        <v>4.09</v>
      </c>
      <c r="G220" s="250">
        <v>891</v>
      </c>
      <c r="H220" s="64">
        <f t="shared" si="114"/>
        <v>0.40426497277676948</v>
      </c>
      <c r="I220" s="80">
        <v>2.68</v>
      </c>
      <c r="J220" s="65">
        <f t="shared" si="115"/>
        <v>0.30938398366606168</v>
      </c>
      <c r="K220" s="251">
        <v>7.09</v>
      </c>
    </row>
    <row r="221" spans="1:11" ht="13">
      <c r="A221" s="252">
        <v>45707</v>
      </c>
      <c r="D221" s="75">
        <v>44.885000000000005</v>
      </c>
      <c r="E221" s="64">
        <f t="shared" si="113"/>
        <v>0.44885000000000003</v>
      </c>
      <c r="F221" s="80">
        <v>3.01</v>
      </c>
      <c r="G221" s="250">
        <v>891</v>
      </c>
      <c r="H221" s="64">
        <f t="shared" si="114"/>
        <v>0.40426497277676948</v>
      </c>
      <c r="I221" s="80">
        <v>2.68</v>
      </c>
      <c r="J221" s="65">
        <f t="shared" si="115"/>
        <v>0.30938398366606168</v>
      </c>
      <c r="K221" s="251">
        <v>7.21</v>
      </c>
    </row>
    <row r="222" spans="1:11" ht="13">
      <c r="A222" s="252">
        <v>45735</v>
      </c>
      <c r="D222" s="75">
        <v>42.252499999999998</v>
      </c>
      <c r="E222" s="64">
        <f t="shared" si="113"/>
        <v>0.42252499999999998</v>
      </c>
      <c r="F222" s="80">
        <v>3.01</v>
      </c>
      <c r="G222" s="250">
        <v>891</v>
      </c>
      <c r="H222" s="64">
        <f t="shared" si="114"/>
        <v>0.40426497277676948</v>
      </c>
      <c r="I222" s="80">
        <v>2.68</v>
      </c>
      <c r="J222" s="65">
        <f t="shared" si="115"/>
        <v>0.30938398366606168</v>
      </c>
      <c r="K222" s="251">
        <v>6.97</v>
      </c>
    </row>
    <row r="223" spans="1:11" ht="13">
      <c r="A223" s="252">
        <v>45766</v>
      </c>
      <c r="D223" s="75">
        <v>47.144999999999996</v>
      </c>
      <c r="E223" s="64">
        <f t="shared" si="113"/>
        <v>0.47144999999999998</v>
      </c>
      <c r="F223" s="80">
        <v>3.01</v>
      </c>
      <c r="G223" s="250">
        <v>891</v>
      </c>
      <c r="H223" s="64">
        <f t="shared" si="114"/>
        <v>0.40426497277676948</v>
      </c>
      <c r="I223" s="80">
        <v>2.68</v>
      </c>
      <c r="J223" s="65">
        <f t="shared" si="115"/>
        <v>0.30938398366606168</v>
      </c>
      <c r="K223" s="251">
        <v>7.27</v>
      </c>
    </row>
    <row r="224" spans="1:11" ht="13">
      <c r="A224" s="252">
        <v>45796</v>
      </c>
      <c r="D224" s="75">
        <v>48.958000000000006</v>
      </c>
      <c r="E224" s="64">
        <f t="shared" si="113"/>
        <v>0.48958000000000007</v>
      </c>
      <c r="F224" s="80">
        <v>3.01</v>
      </c>
      <c r="G224" s="250">
        <v>832</v>
      </c>
      <c r="H224" s="64">
        <f t="shared" si="114"/>
        <v>0.37749546279491836</v>
      </c>
      <c r="I224" s="80">
        <v>2.5</v>
      </c>
      <c r="J224" s="65">
        <f t="shared" si="115"/>
        <v>0.288897277676951</v>
      </c>
      <c r="K224" s="251">
        <v>6.26</v>
      </c>
    </row>
    <row r="225" spans="1:11" ht="13">
      <c r="A225" s="252">
        <v>45827</v>
      </c>
      <c r="D225" s="75">
        <v>50.357500000000002</v>
      </c>
      <c r="E225" s="64">
        <f t="shared" si="113"/>
        <v>0.50357499999999999</v>
      </c>
      <c r="F225" s="80">
        <v>3.01</v>
      </c>
      <c r="G225" s="250">
        <v>778</v>
      </c>
      <c r="H225" s="64">
        <f t="shared" si="114"/>
        <v>0.35299455535390201</v>
      </c>
      <c r="I225" s="80">
        <v>2.34</v>
      </c>
      <c r="J225" s="65">
        <f t="shared" si="115"/>
        <v>0.27014673321234117</v>
      </c>
      <c r="K225" s="251">
        <v>6.26</v>
      </c>
    </row>
    <row r="226" spans="1:11" ht="13">
      <c r="A226" s="252">
        <v>45857</v>
      </c>
      <c r="D226" s="75">
        <v>55.913333333333334</v>
      </c>
      <c r="E226" s="64">
        <f t="shared" si="113"/>
        <v>0.55913333333333337</v>
      </c>
      <c r="F226" s="80">
        <v>3.01</v>
      </c>
      <c r="G226" s="250">
        <v>795</v>
      </c>
      <c r="H226" s="64">
        <f t="shared" si="114"/>
        <v>0.36070780399274049</v>
      </c>
      <c r="I226" s="80">
        <v>2.39</v>
      </c>
      <c r="J226" s="65">
        <f t="shared" si="115"/>
        <v>0.27604968239564431</v>
      </c>
      <c r="K226" s="251">
        <v>6.26</v>
      </c>
    </row>
    <row r="227" spans="1:11">
      <c r="G227" s="250"/>
      <c r="I227" s="80"/>
      <c r="K227" s="251"/>
    </row>
    <row r="228" spans="1:11">
      <c r="G228" s="250"/>
      <c r="I228" s="80"/>
      <c r="K228" s="251"/>
    </row>
    <row r="229" spans="1:11">
      <c r="G229" s="250"/>
      <c r="I229" s="80"/>
      <c r="K229" s="251"/>
    </row>
    <row r="230" spans="1:11">
      <c r="G230" s="250"/>
      <c r="I230" s="80"/>
      <c r="K230" s="251"/>
    </row>
    <row r="231" spans="1:11">
      <c r="G231" s="250"/>
      <c r="I231" s="80"/>
      <c r="K231" s="251"/>
    </row>
    <row r="232" spans="1:11">
      <c r="G232" s="250"/>
      <c r="I232" s="80"/>
      <c r="K232" s="79"/>
    </row>
    <row r="233" spans="1:11">
      <c r="G233" s="250"/>
      <c r="I233" s="80"/>
      <c r="K233" s="79"/>
    </row>
    <row r="234" spans="1:11">
      <c r="G234" s="250"/>
      <c r="I234" s="80"/>
      <c r="K234" s="79"/>
    </row>
    <row r="235" spans="1:11">
      <c r="G235" s="250"/>
      <c r="I235" s="80"/>
      <c r="K235" s="79"/>
    </row>
    <row r="236" spans="1:11">
      <c r="G236" s="250"/>
      <c r="I236" s="80"/>
      <c r="K236" s="79"/>
    </row>
    <row r="237" spans="1:11">
      <c r="G237" s="250"/>
      <c r="I237" s="80"/>
      <c r="K237" s="79"/>
    </row>
  </sheetData>
  <sheetProtection sheet="1" objects="1" scenarios="1"/>
  <phoneticPr fontId="5" type="noConversion"/>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tabColor theme="2" tint="-0.249977111117893"/>
    <pageSetUpPr fitToPage="1"/>
  </sheetPr>
  <dimension ref="A1:AU221"/>
  <sheetViews>
    <sheetView showGridLines="0" zoomScale="85" zoomScaleNormal="80" workbookViewId="0">
      <pane xSplit="2" ySplit="1" topLeftCell="C176" activePane="bottomRight" state="frozen"/>
      <selection pane="topRight" activeCell="K95" sqref="K95"/>
      <selection pane="bottomLeft" activeCell="K95" sqref="K95"/>
      <selection pane="bottomRight" activeCell="D220" sqref="D220"/>
    </sheetView>
  </sheetViews>
  <sheetFormatPr defaultColWidth="8.81640625" defaultRowHeight="12.5"/>
  <cols>
    <col min="1" max="1" width="13.453125" customWidth="1"/>
    <col min="2" max="3" width="1.453125" customWidth="1"/>
    <col min="4" max="4" width="9.7265625" bestFit="1" customWidth="1"/>
    <col min="5" max="5" width="1.7265625" customWidth="1"/>
    <col min="6" max="6" width="9" bestFit="1" customWidth="1"/>
    <col min="7" max="7" width="1.453125" customWidth="1"/>
    <col min="8" max="8" width="7.7265625" style="1" bestFit="1" customWidth="1"/>
    <col min="9" max="9" width="1.453125" style="1" customWidth="1"/>
    <col min="10" max="10" width="9.7265625" style="1" customWidth="1"/>
    <col min="11" max="12" width="1.453125" customWidth="1"/>
    <col min="13" max="13" width="9.7265625" bestFit="1" customWidth="1"/>
    <col min="14" max="14" width="1.453125" customWidth="1"/>
    <col min="15" max="15" width="9.81640625" bestFit="1" customWidth="1"/>
    <col min="16" max="16" width="1.453125" customWidth="1"/>
    <col min="17" max="17" width="9.26953125" bestFit="1" customWidth="1"/>
    <col min="18" max="19" width="1.453125" customWidth="1"/>
    <col min="20" max="20" width="9" bestFit="1" customWidth="1"/>
    <col min="21" max="21" width="1.453125" customWidth="1"/>
    <col min="22" max="22" width="9.453125" bestFit="1" customWidth="1"/>
    <col min="23" max="23" width="1.453125" customWidth="1"/>
    <col min="24" max="24" width="9.7265625" bestFit="1" customWidth="1"/>
    <col min="25" max="25" width="1.453125" customWidth="1"/>
    <col min="26" max="26" width="8.7265625" customWidth="1"/>
    <col min="27" max="27" width="1.453125" customWidth="1"/>
    <col min="28" max="28" width="8.7265625" customWidth="1"/>
    <col min="29" max="29" width="1.453125" customWidth="1"/>
    <col min="30" max="30" width="7" bestFit="1" customWidth="1"/>
    <col min="31" max="31" width="1.453125" customWidth="1"/>
    <col min="32" max="32" width="7" bestFit="1" customWidth="1"/>
    <col min="33" max="33" width="1.453125" customWidth="1"/>
    <col min="34" max="34" width="10.81640625" customWidth="1"/>
    <col min="35" max="36" width="1.453125" customWidth="1"/>
    <col min="37" max="37" width="13.7265625" bestFit="1" customWidth="1"/>
    <col min="38" max="38" width="1.453125" customWidth="1"/>
    <col min="39" max="39" width="10.81640625" bestFit="1" customWidth="1"/>
    <col min="40" max="41" width="1.453125" customWidth="1"/>
    <col min="42" max="42" width="9" bestFit="1" customWidth="1"/>
    <col min="43" max="43" width="11" bestFit="1" customWidth="1"/>
    <col min="44" max="44" width="10.26953125" bestFit="1" customWidth="1"/>
  </cols>
  <sheetData>
    <row r="1" spans="1:47" s="19" customFormat="1" ht="39">
      <c r="A1" s="66" t="s">
        <v>27</v>
      </c>
      <c r="B1" s="67"/>
      <c r="C1" s="68"/>
      <c r="D1" s="69" t="s">
        <v>6</v>
      </c>
      <c r="E1" s="255"/>
      <c r="F1" s="69" t="s">
        <v>5</v>
      </c>
      <c r="G1" s="70"/>
      <c r="H1" s="69" t="s">
        <v>8</v>
      </c>
      <c r="I1" s="70"/>
      <c r="J1" s="69" t="s">
        <v>24</v>
      </c>
      <c r="K1" s="71"/>
      <c r="L1" s="72"/>
      <c r="M1" s="69" t="s">
        <v>28</v>
      </c>
      <c r="N1" s="70"/>
      <c r="O1" s="69" t="s">
        <v>29</v>
      </c>
      <c r="P1" s="73"/>
      <c r="Q1" s="70" t="s">
        <v>30</v>
      </c>
      <c r="R1" s="71"/>
      <c r="S1" s="72"/>
      <c r="T1" s="69" t="s">
        <v>31</v>
      </c>
      <c r="U1" s="70"/>
      <c r="V1" s="69" t="s">
        <v>32</v>
      </c>
      <c r="W1" s="69"/>
      <c r="X1" s="69" t="s">
        <v>33</v>
      </c>
      <c r="Y1" s="70"/>
      <c r="Z1" s="69" t="s">
        <v>34</v>
      </c>
      <c r="AA1" s="70"/>
      <c r="AB1" s="69" t="s">
        <v>35</v>
      </c>
      <c r="AC1" s="69"/>
      <c r="AD1" s="69" t="s">
        <v>36</v>
      </c>
      <c r="AE1" s="70"/>
      <c r="AF1" s="70" t="s">
        <v>37</v>
      </c>
      <c r="AG1" s="70"/>
      <c r="AH1" s="70" t="s">
        <v>38</v>
      </c>
      <c r="AI1" s="71"/>
      <c r="AJ1" s="69"/>
      <c r="AK1" s="70" t="s">
        <v>39</v>
      </c>
      <c r="AL1" s="69"/>
      <c r="AM1" s="70" t="s">
        <v>40</v>
      </c>
      <c r="AN1" s="74"/>
      <c r="AP1" s="69" t="s">
        <v>41</v>
      </c>
      <c r="AQ1" s="69" t="s">
        <v>42</v>
      </c>
      <c r="AR1" s="70" t="s">
        <v>43</v>
      </c>
    </row>
    <row r="2" spans="1:47" ht="13" hidden="1">
      <c r="A2" s="60">
        <v>39173</v>
      </c>
      <c r="B2" s="61"/>
      <c r="C2" s="30"/>
      <c r="D2" s="39">
        <f>'Returns per Gallon'!B6</f>
        <v>3.0916666666666668</v>
      </c>
      <c r="E2" s="39" t="e">
        <f>'Returns per Gallon'!#REF!</f>
        <v>#REF!</v>
      </c>
      <c r="F2" s="39">
        <f>'Returns per Gallon'!C6</f>
        <v>0.29894999999999999</v>
      </c>
      <c r="G2" s="39" t="e">
        <f>'Returns per Gallon'!#REF!</f>
        <v>#REF!</v>
      </c>
      <c r="H2" s="39">
        <f>'Returns per Gallon'!D6</f>
        <v>8.58</v>
      </c>
      <c r="I2" s="39" t="e">
        <f>'Returns per Gallon'!#REF!</f>
        <v>#REF!</v>
      </c>
      <c r="J2" s="39">
        <f>'Returns per Gallon'!E6</f>
        <v>0.15245009074410162</v>
      </c>
      <c r="K2" s="256"/>
      <c r="L2" s="257"/>
      <c r="M2" s="39">
        <f>'Returns per Gallon'!F6</f>
        <v>3.0916666666666668</v>
      </c>
      <c r="N2" s="258"/>
      <c r="O2" s="39">
        <f>'Returns per Gallon'!G6</f>
        <v>2.7000000000000003E-2</v>
      </c>
      <c r="P2" s="39"/>
      <c r="Q2" s="39">
        <f>'Returns per Gallon'!H6</f>
        <v>3.1186666666666669</v>
      </c>
      <c r="R2" s="258"/>
      <c r="S2" s="259"/>
      <c r="T2" s="39">
        <f>'Returns per Gallon'!I6</f>
        <v>2.2570725</v>
      </c>
      <c r="U2" s="258"/>
      <c r="V2" s="39">
        <f>'Returns per Gallon'!J6</f>
        <v>6.0060000000000002E-2</v>
      </c>
      <c r="W2" s="258"/>
      <c r="X2" s="258">
        <f>'Returns per Gallon'!K6</f>
        <v>0.10823956442831215</v>
      </c>
      <c r="Y2" s="258"/>
      <c r="Z2" s="39">
        <f>'Returns per Gallon'!L6</f>
        <v>0.254</v>
      </c>
      <c r="AA2" s="258"/>
      <c r="AB2" s="39">
        <f>'Returns per Gallon'!M6</f>
        <v>2.6793720644283123</v>
      </c>
      <c r="AC2" s="258"/>
      <c r="AD2" s="39">
        <f>'Returns per Gallon'!N6</f>
        <v>0.26106944444444447</v>
      </c>
      <c r="AE2" s="258"/>
      <c r="AF2" s="39">
        <f>'Returns per Gallon'!O6</f>
        <v>2.9404415088727567</v>
      </c>
      <c r="AG2" s="258"/>
      <c r="AH2" s="39">
        <f>'Returns per Gallon'!P6</f>
        <v>2.9134415088727565</v>
      </c>
      <c r="AI2" s="43"/>
      <c r="AJ2" s="39"/>
      <c r="AK2" s="39">
        <f>'Returns per Gallon'!Q6</f>
        <v>0.43929460223835459</v>
      </c>
      <c r="AL2" s="39"/>
      <c r="AM2" s="39">
        <f>'Returns per Gallon'!R6</f>
        <v>0.17822515779391024</v>
      </c>
      <c r="AN2" s="37"/>
      <c r="AO2" s="7"/>
      <c r="AP2" s="258">
        <f>'Returns per Pound'!C6</f>
        <v>0.29894999999999999</v>
      </c>
      <c r="AQ2" s="55">
        <f>'Returns per Pound'!I6</f>
        <v>0.32255598116475637</v>
      </c>
      <c r="AR2" s="45">
        <f>'Returns per Pound'!O6</f>
        <v>0.22752147803477951</v>
      </c>
    </row>
    <row r="3" spans="1:47" ht="13" hidden="1">
      <c r="A3" s="260">
        <v>39203</v>
      </c>
      <c r="B3" s="261"/>
      <c r="C3" s="30"/>
      <c r="D3" s="39">
        <f>'Returns per Gallon'!B7</f>
        <v>3.1575000000000002</v>
      </c>
      <c r="E3" s="256" t="e">
        <f>'Returns per Gallon'!#REF!</f>
        <v>#REF!</v>
      </c>
      <c r="F3" s="39">
        <f>'Returns per Gallon'!C7</f>
        <v>0.32205</v>
      </c>
      <c r="G3" s="40" t="e">
        <f>'Returns per Gallon'!#REF!</f>
        <v>#REF!</v>
      </c>
      <c r="H3" s="262">
        <f>'Returns per Gallon'!D7</f>
        <v>8</v>
      </c>
      <c r="I3" s="262"/>
      <c r="J3" s="39">
        <f>'Returns per Gallon'!E7</f>
        <v>0.15245009074410162</v>
      </c>
      <c r="K3" s="256"/>
      <c r="L3" s="257"/>
      <c r="M3" s="39">
        <f>'Returns per Gallon'!F7</f>
        <v>3.1575000000000002</v>
      </c>
      <c r="N3" s="258"/>
      <c r="O3" s="39">
        <f>'Returns per Gallon'!G7</f>
        <v>2.7000000000000003E-2</v>
      </c>
      <c r="P3" s="39"/>
      <c r="Q3" s="39">
        <f>'Returns per Gallon'!H7</f>
        <v>3.1845000000000003</v>
      </c>
      <c r="R3" s="258"/>
      <c r="S3" s="259"/>
      <c r="T3" s="39">
        <f>'Returns per Gallon'!I7</f>
        <v>2.4314775000000002</v>
      </c>
      <c r="U3" s="258"/>
      <c r="V3" s="39">
        <f>'Returns per Gallon'!J7</f>
        <v>5.6000000000000001E-2</v>
      </c>
      <c r="W3" s="258"/>
      <c r="X3" s="258">
        <f>'Returns per Gallon'!K7</f>
        <v>0.10823956442831215</v>
      </c>
      <c r="Y3" s="258"/>
      <c r="Z3" s="39">
        <f>'Returns per Gallon'!L7</f>
        <v>0.254</v>
      </c>
      <c r="AA3" s="258"/>
      <c r="AB3" s="39">
        <f>'Returns per Gallon'!M7</f>
        <v>2.8497170644283125</v>
      </c>
      <c r="AC3" s="258"/>
      <c r="AD3" s="39">
        <f>'Returns per Gallon'!N7</f>
        <v>0.26106944444444447</v>
      </c>
      <c r="AE3" s="258"/>
      <c r="AF3" s="39">
        <f>'Returns per Gallon'!O7</f>
        <v>3.1107865088727569</v>
      </c>
      <c r="AG3" s="258"/>
      <c r="AH3" s="39">
        <f>'Returns per Gallon'!P7</f>
        <v>3.0837865088727567</v>
      </c>
      <c r="AI3" s="43"/>
      <c r="AJ3" s="39"/>
      <c r="AK3" s="39">
        <f>'Returns per Gallon'!Q7</f>
        <v>0.33478293557168781</v>
      </c>
      <c r="AL3" s="39"/>
      <c r="AM3" s="39">
        <f>'Returns per Gallon'!R7</f>
        <v>7.3713491127243458E-2</v>
      </c>
      <c r="AN3" s="37"/>
      <c r="AO3" s="7"/>
      <c r="AP3" s="258">
        <f>'Returns per Pound'!C7</f>
        <v>0.32205</v>
      </c>
      <c r="AQ3" s="55">
        <f>'Returns per Pound'!I7</f>
        <v>0.33181337630824426</v>
      </c>
      <c r="AR3" s="45">
        <f>'Returns per Pound'!O7</f>
        <v>9.4102329098609508E-2</v>
      </c>
    </row>
    <row r="4" spans="1:47" ht="13" hidden="1">
      <c r="A4" s="60">
        <v>39234</v>
      </c>
      <c r="B4" s="61"/>
      <c r="C4" s="30"/>
      <c r="D4" s="39">
        <f>'Returns per Gallon'!B8</f>
        <v>3.165</v>
      </c>
      <c r="E4" s="256" t="e">
        <f>'Returns per Gallon'!#REF!</f>
        <v>#REF!</v>
      </c>
      <c r="F4" s="39">
        <f>'Returns per Gallon'!C8</f>
        <v>0.33</v>
      </c>
      <c r="G4" s="40" t="e">
        <f>'Returns per Gallon'!#REF!</f>
        <v>#REF!</v>
      </c>
      <c r="H4" s="262">
        <f>'Returns per Gallon'!D8</f>
        <v>8.58</v>
      </c>
      <c r="I4" s="262"/>
      <c r="J4" s="39">
        <f>'Returns per Gallon'!E8</f>
        <v>0.15245009074410162</v>
      </c>
      <c r="K4" s="256"/>
      <c r="L4" s="257"/>
      <c r="M4" s="39">
        <f>'Returns per Gallon'!F8</f>
        <v>3.165</v>
      </c>
      <c r="N4" s="258"/>
      <c r="O4" s="39">
        <f>'Returns per Gallon'!G8</f>
        <v>2.7000000000000003E-2</v>
      </c>
      <c r="P4" s="39"/>
      <c r="Q4" s="39">
        <f>'Returns per Gallon'!H8</f>
        <v>3.1920000000000002</v>
      </c>
      <c r="R4" s="258"/>
      <c r="S4" s="259"/>
      <c r="T4" s="39">
        <f>'Returns per Gallon'!I8</f>
        <v>2.4915000000000003</v>
      </c>
      <c r="U4" s="258"/>
      <c r="V4" s="39">
        <f>'Returns per Gallon'!J8</f>
        <v>6.0060000000000002E-2</v>
      </c>
      <c r="W4" s="258"/>
      <c r="X4" s="258">
        <f>'Returns per Gallon'!K8</f>
        <v>0.10823956442831215</v>
      </c>
      <c r="Y4" s="258"/>
      <c r="Z4" s="39">
        <f>'Returns per Gallon'!L8</f>
        <v>0.254</v>
      </c>
      <c r="AA4" s="258"/>
      <c r="AB4" s="39">
        <f>'Returns per Gallon'!M8</f>
        <v>2.9137995644283126</v>
      </c>
      <c r="AC4" s="258"/>
      <c r="AD4" s="39">
        <f>'Returns per Gallon'!N8</f>
        <v>0.26106944444444447</v>
      </c>
      <c r="AE4" s="258"/>
      <c r="AF4" s="39">
        <f>'Returns per Gallon'!O8</f>
        <v>3.1748690088727569</v>
      </c>
      <c r="AG4" s="258"/>
      <c r="AH4" s="39">
        <f>'Returns per Gallon'!P8</f>
        <v>3.1478690088727568</v>
      </c>
      <c r="AI4" s="43"/>
      <c r="AJ4" s="39"/>
      <c r="AK4" s="39">
        <f>'Returns per Gallon'!Q8</f>
        <v>0.27820043557168761</v>
      </c>
      <c r="AL4" s="39"/>
      <c r="AM4" s="39">
        <f>'Returns per Gallon'!R8</f>
        <v>1.7130991127243256E-2</v>
      </c>
      <c r="AN4" s="37"/>
      <c r="AO4" s="7"/>
      <c r="AP4" s="258">
        <f>'Returns per Pound'!C8</f>
        <v>0.33</v>
      </c>
      <c r="AQ4" s="55">
        <f>'Returns per Pound'!I8</f>
        <v>0.33226900544731702</v>
      </c>
      <c r="AR4" s="45">
        <f>'Returns per Pound'!O8</f>
        <v>2.1869350375204346E-2</v>
      </c>
    </row>
    <row r="5" spans="1:47" ht="13" hidden="1">
      <c r="A5" s="260">
        <v>39264</v>
      </c>
      <c r="B5" s="261"/>
      <c r="C5" s="30"/>
      <c r="D5" s="39">
        <f>'Returns per Gallon'!B9</f>
        <v>3.1974999999999998</v>
      </c>
      <c r="E5" s="256" t="e">
        <f>'Returns per Gallon'!#REF!</f>
        <v>#REF!</v>
      </c>
      <c r="F5" s="39">
        <f>'Returns per Gallon'!C9</f>
        <v>0.34395000000000003</v>
      </c>
      <c r="G5" s="40" t="e">
        <f>'Returns per Gallon'!#REF!</f>
        <v>#REF!</v>
      </c>
      <c r="H5" s="262">
        <f>'Returns per Gallon'!D9</f>
        <v>8.61</v>
      </c>
      <c r="I5" s="262"/>
      <c r="J5" s="39">
        <f>'Returns per Gallon'!E9</f>
        <v>0.14019963702359348</v>
      </c>
      <c r="K5" s="256"/>
      <c r="L5" s="257"/>
      <c r="M5" s="39">
        <f>'Returns per Gallon'!F9</f>
        <v>3.1974999999999998</v>
      </c>
      <c r="N5" s="258"/>
      <c r="O5" s="39">
        <f>'Returns per Gallon'!G9</f>
        <v>2.7000000000000003E-2</v>
      </c>
      <c r="P5" s="39"/>
      <c r="Q5" s="39">
        <f>'Returns per Gallon'!H9</f>
        <v>3.2244999999999999</v>
      </c>
      <c r="R5" s="258"/>
      <c r="S5" s="259"/>
      <c r="T5" s="39">
        <f>'Returns per Gallon'!I9</f>
        <v>2.5968225</v>
      </c>
      <c r="U5" s="258"/>
      <c r="V5" s="39">
        <f>'Returns per Gallon'!J9</f>
        <v>6.0269999999999997E-2</v>
      </c>
      <c r="W5" s="258"/>
      <c r="X5" s="258">
        <f>'Returns per Gallon'!K9</f>
        <v>9.9541742286751361E-2</v>
      </c>
      <c r="Y5" s="258"/>
      <c r="Z5" s="39">
        <f>'Returns per Gallon'!L9</f>
        <v>0.254</v>
      </c>
      <c r="AA5" s="258"/>
      <c r="AB5" s="39">
        <f>'Returns per Gallon'!M9</f>
        <v>3.0106342422867516</v>
      </c>
      <c r="AC5" s="258"/>
      <c r="AD5" s="39">
        <f>'Returns per Gallon'!N9</f>
        <v>0.26106944444444447</v>
      </c>
      <c r="AE5" s="258"/>
      <c r="AF5" s="39">
        <f>'Returns per Gallon'!O9</f>
        <v>3.2717036867311959</v>
      </c>
      <c r="AG5" s="258"/>
      <c r="AH5" s="39">
        <f>'Returns per Gallon'!P9</f>
        <v>3.2447036867311958</v>
      </c>
      <c r="AI5" s="43"/>
      <c r="AJ5" s="39"/>
      <c r="AK5" s="39">
        <f>'Returns per Gallon'!Q9</f>
        <v>0.21386575771324834</v>
      </c>
      <c r="AL5" s="39"/>
      <c r="AM5" s="39">
        <f>'Returns per Gallon'!R9</f>
        <v>-4.7203686731196015E-2</v>
      </c>
      <c r="AN5" s="37"/>
      <c r="AO5" s="7"/>
      <c r="AP5" s="258">
        <f>'Returns per Pound'!C9</f>
        <v>0.34395000000000003</v>
      </c>
      <c r="AQ5" s="55">
        <f>'Returns per Pound'!I9</f>
        <v>0.33769785606209329</v>
      </c>
      <c r="AR5" s="45">
        <f>'Returns per Pound'!O9</f>
        <v>-6.0260025614292619E-2</v>
      </c>
    </row>
    <row r="6" spans="1:47" ht="13" hidden="1">
      <c r="A6" s="60">
        <v>39295</v>
      </c>
      <c r="B6" s="261"/>
      <c r="C6" s="30"/>
      <c r="D6" s="39">
        <f>'Returns per Gallon'!B10</f>
        <v>3.22</v>
      </c>
      <c r="E6" s="256" t="e">
        <f>'Returns per Gallon'!#REF!</f>
        <v>#REF!</v>
      </c>
      <c r="F6" s="39">
        <f>'Returns per Gallon'!C10</f>
        <v>0.33579999999999999</v>
      </c>
      <c r="G6" s="40" t="e">
        <f>'Returns per Gallon'!#REF!</f>
        <v>#REF!</v>
      </c>
      <c r="H6" s="262">
        <f>'Returns per Gallon'!D10</f>
        <v>7.88</v>
      </c>
      <c r="I6" s="262"/>
      <c r="J6" s="39">
        <f>'Returns per Gallon'!E10</f>
        <v>0.14019963702359348</v>
      </c>
      <c r="K6" s="256"/>
      <c r="L6" s="257"/>
      <c r="M6" s="39">
        <f>'Returns per Gallon'!F10</f>
        <v>3.22</v>
      </c>
      <c r="N6" s="258"/>
      <c r="O6" s="39">
        <f>'Returns per Gallon'!G10</f>
        <v>2.7000000000000003E-2</v>
      </c>
      <c r="P6" s="39"/>
      <c r="Q6" s="39">
        <f>'Returns per Gallon'!H10</f>
        <v>3.2470000000000003</v>
      </c>
      <c r="R6" s="258"/>
      <c r="S6" s="259"/>
      <c r="T6" s="39">
        <f>'Returns per Gallon'!I10</f>
        <v>2.5352899999999998</v>
      </c>
      <c r="U6" s="258"/>
      <c r="V6" s="39">
        <f>'Returns per Gallon'!J10</f>
        <v>5.5160000000000001E-2</v>
      </c>
      <c r="W6" s="258"/>
      <c r="X6" s="258">
        <f>'Returns per Gallon'!K10</f>
        <v>9.9541742286751361E-2</v>
      </c>
      <c r="Y6" s="258"/>
      <c r="Z6" s="39">
        <f>'Returns per Gallon'!L10</f>
        <v>0.254</v>
      </c>
      <c r="AA6" s="258"/>
      <c r="AB6" s="39">
        <f>'Returns per Gallon'!M10</f>
        <v>2.9439917422867512</v>
      </c>
      <c r="AC6" s="258"/>
      <c r="AD6" s="39">
        <f>'Returns per Gallon'!N10</f>
        <v>0.26106944444444447</v>
      </c>
      <c r="AE6" s="258"/>
      <c r="AF6" s="39">
        <f>'Returns per Gallon'!O10</f>
        <v>3.2050611867311956</v>
      </c>
      <c r="AG6" s="258"/>
      <c r="AH6" s="39">
        <f>'Returns per Gallon'!P10</f>
        <v>3.1780611867311954</v>
      </c>
      <c r="AI6" s="43"/>
      <c r="AJ6" s="39"/>
      <c r="AK6" s="39">
        <f>'Returns per Gallon'!Q10</f>
        <v>0.30300825771324913</v>
      </c>
      <c r="AL6" s="39"/>
      <c r="AM6" s="39">
        <f>'Returns per Gallon'!R10</f>
        <v>4.1938813268804775E-2</v>
      </c>
      <c r="AN6" s="37"/>
      <c r="AO6" s="7"/>
      <c r="AP6" s="258">
        <f>'Returns per Pound'!C10</f>
        <v>0.33579999999999999</v>
      </c>
      <c r="AQ6" s="55">
        <f>'Returns per Pound'!I10</f>
        <v>0.34135480970447746</v>
      </c>
      <c r="AR6" s="45">
        <f>'Returns per Pound'!O10</f>
        <v>5.3538910555921151E-2</v>
      </c>
      <c r="AU6" s="57"/>
    </row>
    <row r="7" spans="1:47" ht="13" hidden="1">
      <c r="A7" s="260">
        <v>39326</v>
      </c>
      <c r="B7" s="261"/>
      <c r="C7" s="30"/>
      <c r="D7" s="39">
        <f>'Returns per Gallon'!B11</f>
        <v>3.2912499999999998</v>
      </c>
      <c r="E7" s="256" t="e">
        <f>'Returns per Gallon'!#REF!</f>
        <v>#REF!</v>
      </c>
      <c r="F7" s="39">
        <f>'Returns per Gallon'!C11</f>
        <v>0.36700000000000005</v>
      </c>
      <c r="G7" s="40" t="e">
        <f>'Returns per Gallon'!#REF!</f>
        <v>#REF!</v>
      </c>
      <c r="H7" s="262">
        <f>'Returns per Gallon'!D11</f>
        <v>7.48</v>
      </c>
      <c r="I7" s="262"/>
      <c r="J7" s="39">
        <f>'Returns per Gallon'!E11</f>
        <v>0.14473684210526316</v>
      </c>
      <c r="K7" s="256"/>
      <c r="L7" s="257"/>
      <c r="M7" s="39">
        <f>'Returns per Gallon'!F11</f>
        <v>3.2912499999999998</v>
      </c>
      <c r="N7" s="258"/>
      <c r="O7" s="39">
        <f>'Returns per Gallon'!G11</f>
        <v>2.7000000000000003E-2</v>
      </c>
      <c r="P7" s="39"/>
      <c r="Q7" s="39">
        <f>'Returns per Gallon'!H11</f>
        <v>3.3182499999999999</v>
      </c>
      <c r="R7" s="258"/>
      <c r="S7" s="259"/>
      <c r="T7" s="39">
        <f>'Returns per Gallon'!I11</f>
        <v>2.7708500000000003</v>
      </c>
      <c r="U7" s="258"/>
      <c r="V7" s="39">
        <f>'Returns per Gallon'!J11</f>
        <v>5.2360000000000004E-2</v>
      </c>
      <c r="W7" s="258"/>
      <c r="X7" s="258">
        <f>'Returns per Gallon'!K11</f>
        <v>0.10276315789473685</v>
      </c>
      <c r="Y7" s="258"/>
      <c r="Z7" s="39">
        <f>'Returns per Gallon'!L11</f>
        <v>0.254</v>
      </c>
      <c r="AA7" s="258"/>
      <c r="AB7" s="39">
        <f>'Returns per Gallon'!M11</f>
        <v>3.1799731578947372</v>
      </c>
      <c r="AC7" s="258"/>
      <c r="AD7" s="39">
        <f>'Returns per Gallon'!N11</f>
        <v>0.26106944444444447</v>
      </c>
      <c r="AE7" s="258"/>
      <c r="AF7" s="39">
        <f>'Returns per Gallon'!O11</f>
        <v>3.4410426023391816</v>
      </c>
      <c r="AG7" s="258"/>
      <c r="AH7" s="39">
        <f>'Returns per Gallon'!P11</f>
        <v>3.4140426023391814</v>
      </c>
      <c r="AI7" s="43"/>
      <c r="AJ7" s="39"/>
      <c r="AK7" s="39">
        <f>'Returns per Gallon'!Q11</f>
        <v>0.1382768421052627</v>
      </c>
      <c r="AL7" s="39"/>
      <c r="AM7" s="39">
        <f>'Returns per Gallon'!R11</f>
        <v>-0.12279260233918166</v>
      </c>
      <c r="AN7" s="37"/>
      <c r="AO7" s="7"/>
      <c r="AP7" s="258">
        <f>'Returns per Pound'!C11</f>
        <v>0.36700000000000005</v>
      </c>
      <c r="AQ7" s="55">
        <f>'Returns per Pound'!I11</f>
        <v>0.35073607916037336</v>
      </c>
      <c r="AR7" s="45">
        <f>'Returns per Pound'!O11</f>
        <v>-0.15675651362448703</v>
      </c>
      <c r="AU7" s="57"/>
    </row>
    <row r="8" spans="1:47" ht="13" hidden="1">
      <c r="A8" s="60">
        <v>39356</v>
      </c>
      <c r="B8" s="261"/>
      <c r="C8" s="30"/>
      <c r="D8" s="39">
        <f>'Returns per Gallon'!B12</f>
        <v>3.4412500000000001</v>
      </c>
      <c r="E8" s="256" t="e">
        <f>'Returns per Gallon'!#REF!</f>
        <v>#REF!</v>
      </c>
      <c r="F8" s="39">
        <f>'Returns per Gallon'!C12</f>
        <v>0.38030000000000003</v>
      </c>
      <c r="G8" s="40" t="e">
        <f>'Returns per Gallon'!#REF!</f>
        <v>#REF!</v>
      </c>
      <c r="H8" s="262">
        <f>'Returns per Gallon'!D12</f>
        <v>7.48</v>
      </c>
      <c r="I8" s="262"/>
      <c r="J8" s="39">
        <f>'Returns per Gallon'!E12</f>
        <v>0.25635208711433755</v>
      </c>
      <c r="K8" s="256"/>
      <c r="L8" s="257"/>
      <c r="M8" s="39">
        <f>'Returns per Gallon'!F12</f>
        <v>3.4412500000000001</v>
      </c>
      <c r="N8" s="258"/>
      <c r="O8" s="39">
        <f>'Returns per Gallon'!G12</f>
        <v>2.7000000000000003E-2</v>
      </c>
      <c r="P8" s="39"/>
      <c r="Q8" s="39">
        <f>'Returns per Gallon'!H12</f>
        <v>3.4682500000000003</v>
      </c>
      <c r="R8" s="258"/>
      <c r="S8" s="259"/>
      <c r="T8" s="39">
        <f>'Returns per Gallon'!I12</f>
        <v>2.8712650000000002</v>
      </c>
      <c r="U8" s="258"/>
      <c r="V8" s="39">
        <f>'Returns per Gallon'!J12</f>
        <v>5.2360000000000004E-2</v>
      </c>
      <c r="W8" s="258"/>
      <c r="X8" s="258">
        <f>'Returns per Gallon'!K12</f>
        <v>0.18200998185117964</v>
      </c>
      <c r="Y8" s="258"/>
      <c r="Z8" s="39">
        <f>'Returns per Gallon'!L12</f>
        <v>0.254</v>
      </c>
      <c r="AA8" s="258"/>
      <c r="AB8" s="39">
        <f>'Returns per Gallon'!M12</f>
        <v>3.3596349818511801</v>
      </c>
      <c r="AC8" s="258"/>
      <c r="AD8" s="39">
        <f>'Returns per Gallon'!N12</f>
        <v>0.26106944444444447</v>
      </c>
      <c r="AE8" s="258"/>
      <c r="AF8" s="39">
        <f>'Returns per Gallon'!O12</f>
        <v>3.6207044262956245</v>
      </c>
      <c r="AG8" s="258"/>
      <c r="AH8" s="39">
        <f>'Returns per Gallon'!P12</f>
        <v>3.5937044262956244</v>
      </c>
      <c r="AI8" s="263"/>
      <c r="AJ8" s="258"/>
      <c r="AK8" s="39">
        <f>'Returns per Gallon'!Q12</f>
        <v>0.10861501814882013</v>
      </c>
      <c r="AL8" s="39"/>
      <c r="AM8" s="39">
        <f>'Returns per Gallon'!R12</f>
        <v>-0.15245442629562422</v>
      </c>
      <c r="AN8" s="37"/>
      <c r="AO8" s="7"/>
      <c r="AP8" s="258">
        <f>'Returns per Pound'!C12</f>
        <v>0.38030000000000003</v>
      </c>
      <c r="AQ8" s="55">
        <f>'Returns per Pound'!I12</f>
        <v>0.36010736075554656</v>
      </c>
      <c r="AR8" s="45">
        <f>'Returns per Pound'!O12</f>
        <v>-0.19462267186675364</v>
      </c>
      <c r="AT8" s="57"/>
    </row>
    <row r="9" spans="1:47" ht="13" hidden="1">
      <c r="A9" s="260">
        <v>39387</v>
      </c>
      <c r="B9" s="261"/>
      <c r="C9" s="30"/>
      <c r="D9" s="39">
        <f>'Returns per Gallon'!B13</f>
        <v>3.7419999999999995</v>
      </c>
      <c r="E9" s="256" t="e">
        <f>'Returns per Gallon'!#REF!</f>
        <v>#REF!</v>
      </c>
      <c r="F9" s="39">
        <f>'Returns per Gallon'!C13</f>
        <v>0.42959999999999998</v>
      </c>
      <c r="G9" s="40" t="e">
        <f>'Returns per Gallon'!#REF!</f>
        <v>#REF!</v>
      </c>
      <c r="H9" s="262">
        <f>'Returns per Gallon'!D13</f>
        <v>8.5299999999999994</v>
      </c>
      <c r="I9" s="262"/>
      <c r="J9" s="39">
        <f>'Returns per Gallon'!E13</f>
        <v>0.30172413793103448</v>
      </c>
      <c r="K9" s="256"/>
      <c r="L9" s="257"/>
      <c r="M9" s="39">
        <f>'Returns per Gallon'!F13</f>
        <v>3.7419999999999995</v>
      </c>
      <c r="N9" s="258"/>
      <c r="O9" s="39">
        <f>'Returns per Gallon'!G13</f>
        <v>2.7000000000000003E-2</v>
      </c>
      <c r="P9" s="39"/>
      <c r="Q9" s="39">
        <f>'Returns per Gallon'!H13</f>
        <v>3.7689999999999997</v>
      </c>
      <c r="R9" s="258"/>
      <c r="S9" s="259"/>
      <c r="T9" s="39">
        <f>'Returns per Gallon'!I13</f>
        <v>3.2434799999999999</v>
      </c>
      <c r="U9" s="258"/>
      <c r="V9" s="39">
        <f>'Returns per Gallon'!J13</f>
        <v>5.9709999999999999E-2</v>
      </c>
      <c r="W9" s="258"/>
      <c r="X9" s="258">
        <f>'Returns per Gallon'!K13</f>
        <v>0.21422413793103445</v>
      </c>
      <c r="Y9" s="258"/>
      <c r="Z9" s="39">
        <f>'Returns per Gallon'!L13</f>
        <v>0.254</v>
      </c>
      <c r="AA9" s="258"/>
      <c r="AB9" s="39">
        <f>'Returns per Gallon'!M13</f>
        <v>3.7714141379310342</v>
      </c>
      <c r="AC9" s="258"/>
      <c r="AD9" s="39">
        <f>'Returns per Gallon'!N13</f>
        <v>0.26106944444444447</v>
      </c>
      <c r="AE9" s="258"/>
      <c r="AF9" s="39">
        <f>'Returns per Gallon'!O13</f>
        <v>4.0324835823754785</v>
      </c>
      <c r="AG9" s="258"/>
      <c r="AH9" s="39">
        <f>'Returns per Gallon'!P13</f>
        <v>4.0054835823754784</v>
      </c>
      <c r="AI9" s="263"/>
      <c r="AJ9" s="258"/>
      <c r="AK9" s="39">
        <f>'Returns per Gallon'!Q13</f>
        <v>-2.4141379310345101E-3</v>
      </c>
      <c r="AL9" s="39"/>
      <c r="AM9" s="39">
        <f>'Returns per Gallon'!R13</f>
        <v>-0.26348358237547886</v>
      </c>
      <c r="AN9" s="37"/>
      <c r="AO9" s="7"/>
      <c r="AP9" s="258">
        <f>'Returns per Pound'!C13</f>
        <v>0.42959999999999998</v>
      </c>
      <c r="AQ9" s="55">
        <f>'Returns per Pound'!I13</f>
        <v>0.39470151226814842</v>
      </c>
      <c r="AR9" s="45">
        <f>'Returns per Pound'!O13</f>
        <v>-0.33636202005380328</v>
      </c>
    </row>
    <row r="10" spans="1:47" ht="13" hidden="1">
      <c r="A10" s="62">
        <v>39417</v>
      </c>
      <c r="B10" s="264"/>
      <c r="C10" s="35"/>
      <c r="D10" s="39">
        <f>'Returns per Gallon'!B14</f>
        <v>3.9212500000000001</v>
      </c>
      <c r="E10" s="265" t="e">
        <f>'Returns per Gallon'!#REF!</f>
        <v>#REF!</v>
      </c>
      <c r="F10" s="39">
        <f>'Returns per Gallon'!C14</f>
        <v>0.44420000000000004</v>
      </c>
      <c r="G10" s="42" t="e">
        <f>'Returns per Gallon'!#REF!</f>
        <v>#REF!</v>
      </c>
      <c r="H10" s="266">
        <f>'Returns per Gallon'!D14</f>
        <v>8.86</v>
      </c>
      <c r="I10" s="266"/>
      <c r="J10" s="39">
        <f>'Returns per Gallon'!E14</f>
        <v>0.37749546279491836</v>
      </c>
      <c r="K10" s="265"/>
      <c r="L10" s="267"/>
      <c r="M10" s="41">
        <f>'Returns per Gallon'!F14</f>
        <v>3.9212500000000001</v>
      </c>
      <c r="N10" s="268"/>
      <c r="O10" s="39">
        <f>'Returns per Gallon'!G14</f>
        <v>2.7000000000000003E-2</v>
      </c>
      <c r="P10" s="41"/>
      <c r="Q10" s="41">
        <f>'Returns per Gallon'!H14</f>
        <v>3.9482500000000003</v>
      </c>
      <c r="R10" s="268"/>
      <c r="S10" s="269"/>
      <c r="T10" s="39">
        <f>'Returns per Gallon'!I14</f>
        <v>3.3537100000000004</v>
      </c>
      <c r="U10" s="268"/>
      <c r="V10" s="41">
        <f>'Returns per Gallon'!J14</f>
        <v>6.2019999999999999E-2</v>
      </c>
      <c r="W10" s="268"/>
      <c r="X10" s="258">
        <f>'Returns per Gallon'!K14</f>
        <v>0.26802177858439202</v>
      </c>
      <c r="Y10" s="268"/>
      <c r="Z10" s="41">
        <f>'Returns per Gallon'!L14</f>
        <v>0.254</v>
      </c>
      <c r="AA10" s="268"/>
      <c r="AB10" s="39">
        <f>'Returns per Gallon'!M14</f>
        <v>3.9377517785843925</v>
      </c>
      <c r="AC10" s="268"/>
      <c r="AD10" s="41">
        <f>'Returns per Gallon'!N14</f>
        <v>0.26106944444444447</v>
      </c>
      <c r="AE10" s="268"/>
      <c r="AF10" s="41">
        <f>'Returns per Gallon'!O14</f>
        <v>4.1988212230288369</v>
      </c>
      <c r="AG10" s="268"/>
      <c r="AH10" s="41">
        <f>'Returns per Gallon'!P14</f>
        <v>4.1718212230288367</v>
      </c>
      <c r="AI10" s="270"/>
      <c r="AJ10" s="268"/>
      <c r="AK10" s="41">
        <f>'Returns per Gallon'!Q14</f>
        <v>1.0498221415607745E-2</v>
      </c>
      <c r="AL10" s="41"/>
      <c r="AM10" s="41">
        <f>'Returns per Gallon'!R14</f>
        <v>-0.25057122302883661</v>
      </c>
      <c r="AN10" s="38"/>
      <c r="AO10" s="7"/>
      <c r="AP10" s="268">
        <f>'Returns per Pound'!C14</f>
        <v>0.44420000000000004</v>
      </c>
      <c r="AQ10" s="56">
        <f>'Returns per Pound'!I14</f>
        <v>0.411011758539227</v>
      </c>
      <c r="AR10" s="46">
        <f>'Returns per Pound'!O14</f>
        <v>-0.31987815705808909</v>
      </c>
    </row>
    <row r="11" spans="1:47" ht="13" hidden="1">
      <c r="A11" s="63">
        <v>39448</v>
      </c>
      <c r="B11" s="261"/>
      <c r="C11" s="30"/>
      <c r="D11" s="231">
        <f>'Returns per Gallon'!B15</f>
        <v>4.2774999999999999</v>
      </c>
      <c r="E11" s="256" t="e">
        <f>'Returns per Gallon'!#REF!</f>
        <v>#REF!</v>
      </c>
      <c r="F11" s="231">
        <f>'Returns per Gallon'!C15</f>
        <v>0.49119999999999997</v>
      </c>
      <c r="G11" s="40" t="e">
        <f>'Returns per Gallon'!#REF!</f>
        <v>#REF!</v>
      </c>
      <c r="H11" s="262">
        <f>'Returns per Gallon'!D15</f>
        <v>8.74</v>
      </c>
      <c r="I11" s="262"/>
      <c r="J11" s="231">
        <f>'Returns per Gallon'!E15</f>
        <v>0.37749546279491836</v>
      </c>
      <c r="K11" s="256"/>
      <c r="L11" s="257"/>
      <c r="M11" s="39">
        <f>'Returns per Gallon'!F15</f>
        <v>4.2774999999999999</v>
      </c>
      <c r="N11" s="258"/>
      <c r="O11" s="231">
        <f>'Returns per Gallon'!G15</f>
        <v>2.7000000000000003E-2</v>
      </c>
      <c r="P11" s="39"/>
      <c r="Q11" s="39">
        <f>'Returns per Gallon'!H15</f>
        <v>4.3045</v>
      </c>
      <c r="R11" s="258"/>
      <c r="S11" s="259"/>
      <c r="T11" s="231">
        <f>'Returns per Gallon'!I15</f>
        <v>3.7085599999999999</v>
      </c>
      <c r="U11" s="258"/>
      <c r="V11" s="39">
        <f>'Returns per Gallon'!J15</f>
        <v>6.1179999999999998E-2</v>
      </c>
      <c r="W11" s="258"/>
      <c r="X11" s="271">
        <f>'Returns per Gallon'!K15</f>
        <v>0.26802177858439202</v>
      </c>
      <c r="Y11" s="258"/>
      <c r="Z11" s="39">
        <f>'Returns per Gallon'!L15</f>
        <v>0.254</v>
      </c>
      <c r="AA11" s="258"/>
      <c r="AB11" s="231">
        <f>'Returns per Gallon'!M15</f>
        <v>4.2917617785843909</v>
      </c>
      <c r="AC11" s="258"/>
      <c r="AD11" s="39">
        <f>'Returns per Gallon'!N15</f>
        <v>0.26106944444444447</v>
      </c>
      <c r="AE11" s="258"/>
      <c r="AF11" s="39">
        <f>'Returns per Gallon'!O15</f>
        <v>4.5528312230288357</v>
      </c>
      <c r="AG11" s="258"/>
      <c r="AH11" s="39">
        <f>'Returns per Gallon'!P15</f>
        <v>4.5258312230288356</v>
      </c>
      <c r="AI11" s="43"/>
      <c r="AJ11" s="39"/>
      <c r="AK11" s="39">
        <f>'Returns per Gallon'!Q15</f>
        <v>1.2738221415609097E-2</v>
      </c>
      <c r="AL11" s="39"/>
      <c r="AM11" s="39">
        <f>'Returns per Gallon'!R15</f>
        <v>-0.2483312230288357</v>
      </c>
      <c r="AN11" s="37"/>
      <c r="AO11" s="7"/>
      <c r="AP11" s="258">
        <f>'Returns per Pound'!C15</f>
        <v>0.49119999999999997</v>
      </c>
      <c r="AQ11" s="55">
        <f>'Returns per Pound'!I15</f>
        <v>0.45830844728094888</v>
      </c>
      <c r="AR11" s="45">
        <f>'Returns per Pound'!O15</f>
        <v>-0.31701858259000304</v>
      </c>
    </row>
    <row r="12" spans="1:47" ht="13" hidden="1">
      <c r="A12" s="60">
        <v>39479</v>
      </c>
      <c r="B12" s="61"/>
      <c r="C12" s="30"/>
      <c r="D12" s="39">
        <f>'Returns per Gallon'!B16</f>
        <v>4.6775000000000002</v>
      </c>
      <c r="E12" s="256" t="e">
        <f>'Returns per Gallon'!#REF!</f>
        <v>#REF!</v>
      </c>
      <c r="F12" s="39">
        <f>'Returns per Gallon'!C16</f>
        <v>0.56490000000000007</v>
      </c>
      <c r="G12" s="40" t="e">
        <f>'Returns per Gallon'!#REF!</f>
        <v>#REF!</v>
      </c>
      <c r="H12" s="262">
        <f>'Returns per Gallon'!D16</f>
        <v>9.99</v>
      </c>
      <c r="I12" s="262"/>
      <c r="J12" s="39">
        <f>'Returns per Gallon'!E16</f>
        <v>0.31669691470054445</v>
      </c>
      <c r="K12" s="256"/>
      <c r="L12" s="257"/>
      <c r="M12" s="39">
        <f>'Returns per Gallon'!F16</f>
        <v>4.6775000000000002</v>
      </c>
      <c r="N12" s="258"/>
      <c r="O12" s="39">
        <f>'Returns per Gallon'!G16</f>
        <v>2.7000000000000003E-2</v>
      </c>
      <c r="P12" s="39"/>
      <c r="Q12" s="39">
        <f>'Returns per Gallon'!H16</f>
        <v>4.7045000000000003</v>
      </c>
      <c r="R12" s="258"/>
      <c r="S12" s="259"/>
      <c r="T12" s="39">
        <f>'Returns per Gallon'!I16</f>
        <v>4.2649950000000008</v>
      </c>
      <c r="U12" s="258"/>
      <c r="V12" s="39">
        <f>'Returns per Gallon'!J16</f>
        <v>6.9930000000000006E-2</v>
      </c>
      <c r="W12" s="258"/>
      <c r="X12" s="258">
        <f>'Returns per Gallon'!K16</f>
        <v>0.22485480943738656</v>
      </c>
      <c r="Y12" s="258"/>
      <c r="Z12" s="39">
        <f>'Returns per Gallon'!L16</f>
        <v>0.254</v>
      </c>
      <c r="AA12" s="258"/>
      <c r="AB12" s="39">
        <f>'Returns per Gallon'!M16</f>
        <v>4.8137798094373867</v>
      </c>
      <c r="AC12" s="258"/>
      <c r="AD12" s="39">
        <f>'Returns per Gallon'!N16</f>
        <v>0.26106944444444447</v>
      </c>
      <c r="AE12" s="258"/>
      <c r="AF12" s="39">
        <f>'Returns per Gallon'!O16</f>
        <v>5.0748492538818315</v>
      </c>
      <c r="AG12" s="258"/>
      <c r="AH12" s="39">
        <f>'Returns per Gallon'!P16</f>
        <v>5.0478492538818314</v>
      </c>
      <c r="AI12" s="43"/>
      <c r="AJ12" s="39"/>
      <c r="AK12" s="39">
        <f>'Returns per Gallon'!Q16</f>
        <v>-0.10927980943738635</v>
      </c>
      <c r="AL12" s="39"/>
      <c r="AM12" s="39">
        <f>'Returns per Gallon'!R16</f>
        <v>-0.37034925388183115</v>
      </c>
      <c r="AN12" s="37"/>
      <c r="AO12" s="7"/>
      <c r="AP12" s="258">
        <f>'Returns per Pound'!C16</f>
        <v>0.56490000000000007</v>
      </c>
      <c r="AQ12" s="55">
        <f>'Returns per Pound'!I16</f>
        <v>0.51584711869114819</v>
      </c>
      <c r="AR12" s="45">
        <f>'Returns per Pound'!O16</f>
        <v>-0.4727862815512745</v>
      </c>
    </row>
    <row r="13" spans="1:47" ht="13" hidden="1">
      <c r="A13" s="60">
        <v>39508</v>
      </c>
      <c r="B13" s="261"/>
      <c r="C13" s="30"/>
      <c r="D13" s="39">
        <f>'Returns per Gallon'!B17</f>
        <v>5.1637500000000003</v>
      </c>
      <c r="E13" s="256" t="e">
        <f>'Returns per Gallon'!#REF!</f>
        <v>#REF!</v>
      </c>
      <c r="F13" s="39">
        <f>'Returns per Gallon'!C17</f>
        <v>0.57229999999999992</v>
      </c>
      <c r="G13" s="40" t="e">
        <f>'Returns per Gallon'!#REF!</f>
        <v>#REF!</v>
      </c>
      <c r="H13" s="262">
        <f>'Returns per Gallon'!D17</f>
        <v>10.06</v>
      </c>
      <c r="I13" s="262"/>
      <c r="J13" s="39">
        <f>'Returns per Gallon'!E17</f>
        <v>0.2867513611615245</v>
      </c>
      <c r="K13" s="256"/>
      <c r="L13" s="257"/>
      <c r="M13" s="39">
        <f>'Returns per Gallon'!F17</f>
        <v>5.1637500000000003</v>
      </c>
      <c r="N13" s="258"/>
      <c r="O13" s="39">
        <f>'Returns per Gallon'!G17</f>
        <v>2.7000000000000003E-2</v>
      </c>
      <c r="P13" s="39"/>
      <c r="Q13" s="39">
        <f>'Returns per Gallon'!H17</f>
        <v>5.1907500000000004</v>
      </c>
      <c r="R13" s="258"/>
      <c r="S13" s="259"/>
      <c r="T13" s="39">
        <f>'Returns per Gallon'!I17</f>
        <v>4.3208649999999995</v>
      </c>
      <c r="U13" s="258"/>
      <c r="V13" s="39">
        <f>'Returns per Gallon'!J17</f>
        <v>7.042000000000001E-2</v>
      </c>
      <c r="W13" s="258"/>
      <c r="X13" s="258">
        <f>'Returns per Gallon'!K17</f>
        <v>0.20359346642468237</v>
      </c>
      <c r="Y13" s="258"/>
      <c r="Z13" s="39">
        <f>'Returns per Gallon'!L17</f>
        <v>0.254</v>
      </c>
      <c r="AA13" s="258"/>
      <c r="AB13" s="39">
        <f>'Returns per Gallon'!M17</f>
        <v>4.8488784664246829</v>
      </c>
      <c r="AC13" s="258"/>
      <c r="AD13" s="39">
        <f>'Returns per Gallon'!N17</f>
        <v>0.26106944444444447</v>
      </c>
      <c r="AE13" s="258"/>
      <c r="AF13" s="39">
        <f>'Returns per Gallon'!O17</f>
        <v>5.1099479108691277</v>
      </c>
      <c r="AG13" s="258"/>
      <c r="AH13" s="39">
        <f>'Returns per Gallon'!P17</f>
        <v>5.0829479108691276</v>
      </c>
      <c r="AI13" s="43"/>
      <c r="AJ13" s="39"/>
      <c r="AK13" s="39">
        <f>'Returns per Gallon'!Q17</f>
        <v>0.34187153357531752</v>
      </c>
      <c r="AL13" s="39"/>
      <c r="AM13" s="39">
        <f>'Returns per Gallon'!R17</f>
        <v>8.0802089130872723E-2</v>
      </c>
      <c r="AN13" s="37"/>
      <c r="AO13" s="7"/>
      <c r="AP13" s="258">
        <f>'Returns per Pound'!C17</f>
        <v>0.57229999999999992</v>
      </c>
      <c r="AQ13" s="55">
        <f>'Returns per Pound'!I17</f>
        <v>0.58300226346104278</v>
      </c>
      <c r="AR13" s="45">
        <f>'Returns per Pound'!O17</f>
        <v>0.10315160314579608</v>
      </c>
    </row>
    <row r="14" spans="1:47" ht="13" hidden="1">
      <c r="A14" s="60">
        <v>39539</v>
      </c>
      <c r="B14" s="61"/>
      <c r="C14" s="30"/>
      <c r="D14" s="39">
        <f>'Returns per Gallon'!B18</f>
        <v>4.9787499999999998</v>
      </c>
      <c r="E14" s="256" t="e">
        <f>'Returns per Gallon'!#REF!</f>
        <v>#REF!</v>
      </c>
      <c r="F14" s="39">
        <f>'Returns per Gallon'!C18</f>
        <v>0.55745</v>
      </c>
      <c r="G14" s="40" t="e">
        <f>'Returns per Gallon'!#REF!</f>
        <v>#REF!</v>
      </c>
      <c r="H14" s="262">
        <f>'Returns per Gallon'!D18</f>
        <v>10.71</v>
      </c>
      <c r="I14" s="262"/>
      <c r="J14" s="39">
        <f>'Returns per Gallon'!E18</f>
        <v>0.2413793103448276</v>
      </c>
      <c r="K14" s="256"/>
      <c r="L14" s="257"/>
      <c r="M14" s="39">
        <f>'Returns per Gallon'!F18</f>
        <v>4.9787499999999998</v>
      </c>
      <c r="N14" s="258"/>
      <c r="O14" s="39">
        <f>'Returns per Gallon'!G18</f>
        <v>2.7000000000000003E-2</v>
      </c>
      <c r="P14" s="39"/>
      <c r="Q14" s="39">
        <f>'Returns per Gallon'!H18</f>
        <v>5.0057499999999999</v>
      </c>
      <c r="R14" s="258"/>
      <c r="S14" s="259"/>
      <c r="T14" s="39">
        <f>'Returns per Gallon'!I18</f>
        <v>4.2087475000000003</v>
      </c>
      <c r="U14" s="258"/>
      <c r="V14" s="39">
        <f>'Returns per Gallon'!J18</f>
        <v>7.4970000000000009E-2</v>
      </c>
      <c r="W14" s="258"/>
      <c r="X14" s="258">
        <f>'Returns per Gallon'!K18</f>
        <v>0.17137931034482759</v>
      </c>
      <c r="Y14" s="258"/>
      <c r="Z14" s="39">
        <f>'Returns per Gallon'!L18</f>
        <v>0.254</v>
      </c>
      <c r="AA14" s="258"/>
      <c r="AB14" s="39">
        <f>'Returns per Gallon'!M18</f>
        <v>4.7090968103448283</v>
      </c>
      <c r="AC14" s="258"/>
      <c r="AD14" s="39">
        <f>'Returns per Gallon'!N18</f>
        <v>0.26106944444444447</v>
      </c>
      <c r="AE14" s="258"/>
      <c r="AF14" s="39">
        <f>'Returns per Gallon'!O18</f>
        <v>4.9701662547892731</v>
      </c>
      <c r="AG14" s="258"/>
      <c r="AH14" s="39">
        <f>'Returns per Gallon'!P18</f>
        <v>4.943166254789273</v>
      </c>
      <c r="AI14" s="43"/>
      <c r="AJ14" s="39"/>
      <c r="AK14" s="39">
        <f>'Returns per Gallon'!Q18</f>
        <v>0.29665318965517162</v>
      </c>
      <c r="AL14" s="39"/>
      <c r="AM14" s="39">
        <f>'Returns per Gallon'!R18</f>
        <v>3.5583745210726825E-2</v>
      </c>
      <c r="AN14" s="37"/>
      <c r="AO14" s="7"/>
      <c r="AP14" s="258">
        <f>'Returns per Pound'!C18</f>
        <v>0.55745</v>
      </c>
      <c r="AQ14" s="55">
        <f>'Returns per Pound'!I18</f>
        <v>0.56216307883585792</v>
      </c>
      <c r="AR14" s="45">
        <f>'Returns per Pound'!O18</f>
        <v>4.5426057715822081E-2</v>
      </c>
    </row>
    <row r="15" spans="1:47" ht="13" hidden="1">
      <c r="A15" s="60">
        <v>39569</v>
      </c>
      <c r="B15" s="261"/>
      <c r="C15" s="30"/>
      <c r="D15" s="39">
        <f>'Returns per Gallon'!B19</f>
        <v>5.2560000000000002</v>
      </c>
      <c r="E15" s="256" t="e">
        <f>'Returns per Gallon'!#REF!</f>
        <v>#REF!</v>
      </c>
      <c r="F15" s="39">
        <f>'Returns per Gallon'!C19</f>
        <v>0.57965</v>
      </c>
      <c r="G15" s="40" t="e">
        <f>'Returns per Gallon'!#REF!</f>
        <v>#REF!</v>
      </c>
      <c r="H15" s="262">
        <f>'Returns per Gallon'!D19</f>
        <v>10.89</v>
      </c>
      <c r="I15" s="262"/>
      <c r="J15" s="39">
        <f>'Returns per Gallon'!E19</f>
        <v>0.22640653357531759</v>
      </c>
      <c r="K15" s="256"/>
      <c r="L15" s="257"/>
      <c r="M15" s="39">
        <f>'Returns per Gallon'!F19</f>
        <v>5.2560000000000002</v>
      </c>
      <c r="N15" s="258"/>
      <c r="O15" s="39">
        <f>'Returns per Gallon'!G19</f>
        <v>2.7000000000000003E-2</v>
      </c>
      <c r="P15" s="39"/>
      <c r="Q15" s="39">
        <f>'Returns per Gallon'!H19</f>
        <v>5.2830000000000004</v>
      </c>
      <c r="R15" s="258"/>
      <c r="S15" s="259"/>
      <c r="T15" s="39">
        <f>'Returns per Gallon'!I19</f>
        <v>4.3763575000000001</v>
      </c>
      <c r="U15" s="258"/>
      <c r="V15" s="39">
        <f>'Returns per Gallon'!J19</f>
        <v>7.6230000000000006E-2</v>
      </c>
      <c r="W15" s="258"/>
      <c r="X15" s="258">
        <f>'Returns per Gallon'!K19</f>
        <v>0.16074863883847548</v>
      </c>
      <c r="Y15" s="258"/>
      <c r="Z15" s="39">
        <f>'Returns per Gallon'!L19</f>
        <v>0.254</v>
      </c>
      <c r="AA15" s="258"/>
      <c r="AB15" s="39">
        <f>'Returns per Gallon'!M19</f>
        <v>4.8673361388384748</v>
      </c>
      <c r="AC15" s="258"/>
      <c r="AD15" s="39">
        <f>'Returns per Gallon'!N19</f>
        <v>0.26106944444444447</v>
      </c>
      <c r="AE15" s="258"/>
      <c r="AF15" s="39">
        <f>'Returns per Gallon'!O19</f>
        <v>5.1284055832829196</v>
      </c>
      <c r="AG15" s="258"/>
      <c r="AH15" s="39">
        <f>'Returns per Gallon'!P19</f>
        <v>5.1014055832829195</v>
      </c>
      <c r="AI15" s="43"/>
      <c r="AJ15" s="39"/>
      <c r="AK15" s="39">
        <f>'Returns per Gallon'!Q19</f>
        <v>0.41566386116152554</v>
      </c>
      <c r="AL15" s="39"/>
      <c r="AM15" s="39">
        <f>'Returns per Gallon'!R19</f>
        <v>0.15459441671708074</v>
      </c>
      <c r="AN15" s="37"/>
      <c r="AO15" s="7"/>
      <c r="AP15" s="258">
        <f>'Returns per Pound'!C19</f>
        <v>0.57965</v>
      </c>
      <c r="AQ15" s="55">
        <f>'Returns per Pound'!I19</f>
        <v>0.60012608168438142</v>
      </c>
      <c r="AR15" s="45">
        <f>'Returns per Pound'!O19</f>
        <v>0.19735457453244218</v>
      </c>
    </row>
    <row r="16" spans="1:47" ht="13" hidden="1">
      <c r="A16" s="60">
        <v>39600</v>
      </c>
      <c r="B16" s="61"/>
      <c r="C16" s="30"/>
      <c r="D16" s="39">
        <f>'Returns per Gallon'!B20</f>
        <v>5.51</v>
      </c>
      <c r="E16" s="256" t="e">
        <f>'Returns per Gallon'!#REF!</f>
        <v>#REF!</v>
      </c>
      <c r="F16" s="39">
        <f>'Returns per Gallon'!C20</f>
        <v>0.61614999999999998</v>
      </c>
      <c r="G16" s="40" t="e">
        <f>'Returns per Gallon'!#REF!</f>
        <v>#REF!</v>
      </c>
      <c r="H16" s="262">
        <f>'Returns per Gallon'!D20</f>
        <v>11.83</v>
      </c>
      <c r="I16" s="262"/>
      <c r="J16" s="39">
        <f>'Returns per Gallon'!E20</f>
        <v>0.23865698729582577</v>
      </c>
      <c r="K16" s="256"/>
      <c r="L16" s="257"/>
      <c r="M16" s="39">
        <f>'Returns per Gallon'!F20</f>
        <v>5.51</v>
      </c>
      <c r="N16" s="258"/>
      <c r="O16" s="39">
        <f>'Returns per Gallon'!G20</f>
        <v>2.7000000000000003E-2</v>
      </c>
      <c r="P16" s="39"/>
      <c r="Q16" s="39">
        <f>'Returns per Gallon'!H20</f>
        <v>5.5369999999999999</v>
      </c>
      <c r="R16" s="258"/>
      <c r="S16" s="259"/>
      <c r="T16" s="39">
        <f>'Returns per Gallon'!I20</f>
        <v>4.6519325</v>
      </c>
      <c r="U16" s="258"/>
      <c r="V16" s="39">
        <f>'Returns per Gallon'!J20</f>
        <v>8.2809999999999995E-2</v>
      </c>
      <c r="W16" s="258"/>
      <c r="X16" s="258">
        <f>'Returns per Gallon'!K20</f>
        <v>0.1694464609800363</v>
      </c>
      <c r="Y16" s="258"/>
      <c r="Z16" s="39">
        <f>'Returns per Gallon'!L20</f>
        <v>0.254</v>
      </c>
      <c r="AA16" s="258"/>
      <c r="AB16" s="39">
        <f>'Returns per Gallon'!M20</f>
        <v>5.158188960980036</v>
      </c>
      <c r="AC16" s="258"/>
      <c r="AD16" s="39">
        <f>'Returns per Gallon'!N20</f>
        <v>0.26106944444444447</v>
      </c>
      <c r="AE16" s="258"/>
      <c r="AF16" s="39">
        <f>'Returns per Gallon'!O20</f>
        <v>5.4192584054244808</v>
      </c>
      <c r="AG16" s="258"/>
      <c r="AH16" s="39">
        <f>'Returns per Gallon'!P20</f>
        <v>5.3922584054244806</v>
      </c>
      <c r="AI16" s="43"/>
      <c r="AJ16" s="39"/>
      <c r="AK16" s="39">
        <f>'Returns per Gallon'!Q20</f>
        <v>0.37881103901996394</v>
      </c>
      <c r="AL16" s="39"/>
      <c r="AM16" s="39">
        <f>'Returns per Gallon'!R20</f>
        <v>0.11774159457551914</v>
      </c>
      <c r="AN16" s="37"/>
      <c r="AO16" s="7"/>
      <c r="AP16" s="258">
        <f>'Returns per Pound'!C20</f>
        <v>0.61614999999999998</v>
      </c>
      <c r="AQ16" s="55">
        <f>'Returns per Pound'!I20</f>
        <v>0.63174491318881054</v>
      </c>
      <c r="AR16" s="45">
        <f>'Returns per Pound'!O20</f>
        <v>0.15030841860704652</v>
      </c>
    </row>
    <row r="17" spans="1:44" ht="13" hidden="1">
      <c r="A17" s="60">
        <v>39630</v>
      </c>
      <c r="B17" s="261"/>
      <c r="C17" s="30"/>
      <c r="D17" s="39">
        <f>'Returns per Gallon'!B21</f>
        <v>5.4675000000000002</v>
      </c>
      <c r="E17" s="256" t="e">
        <f>'Returns per Gallon'!#REF!</f>
        <v>#REF!</v>
      </c>
      <c r="F17" s="39">
        <f>'Returns per Gallon'!C21</f>
        <v>0.60089999999999999</v>
      </c>
      <c r="G17" s="40" t="e">
        <f>'Returns per Gallon'!#REF!</f>
        <v>#REF!</v>
      </c>
      <c r="H17" s="262">
        <f>'Returns per Gallon'!D21</f>
        <v>12.42</v>
      </c>
      <c r="I17" s="262"/>
      <c r="J17" s="39">
        <f>'Returns per Gallon'!E21</f>
        <v>0.23865698729582577</v>
      </c>
      <c r="K17" s="256"/>
      <c r="L17" s="257"/>
      <c r="M17" s="39">
        <f>'Returns per Gallon'!F21</f>
        <v>5.4675000000000002</v>
      </c>
      <c r="N17" s="258"/>
      <c r="O17" s="39">
        <f>'Returns per Gallon'!G21</f>
        <v>2.7000000000000003E-2</v>
      </c>
      <c r="P17" s="39"/>
      <c r="Q17" s="39">
        <f>'Returns per Gallon'!H21</f>
        <v>5.4945000000000004</v>
      </c>
      <c r="R17" s="258"/>
      <c r="S17" s="259"/>
      <c r="T17" s="39">
        <f>'Returns per Gallon'!I21</f>
        <v>4.5367949999999997</v>
      </c>
      <c r="U17" s="258"/>
      <c r="V17" s="39">
        <f>'Returns per Gallon'!J21</f>
        <v>8.6940000000000003E-2</v>
      </c>
      <c r="W17" s="258"/>
      <c r="X17" s="258">
        <f>'Returns per Gallon'!K21</f>
        <v>0.1694464609800363</v>
      </c>
      <c r="Y17" s="258"/>
      <c r="Z17" s="39">
        <f>'Returns per Gallon'!L21</f>
        <v>0.254</v>
      </c>
      <c r="AA17" s="258"/>
      <c r="AB17" s="39">
        <f>'Returns per Gallon'!M21</f>
        <v>5.0471814609800365</v>
      </c>
      <c r="AC17" s="258"/>
      <c r="AD17" s="39">
        <f>'Returns per Gallon'!N21</f>
        <v>0.26106944444444447</v>
      </c>
      <c r="AE17" s="258"/>
      <c r="AF17" s="39">
        <f>'Returns per Gallon'!O21</f>
        <v>5.3082509054244813</v>
      </c>
      <c r="AG17" s="258"/>
      <c r="AH17" s="39">
        <f>'Returns per Gallon'!P21</f>
        <v>5.2812509054244812</v>
      </c>
      <c r="AI17" s="43"/>
      <c r="AJ17" s="39"/>
      <c r="AK17" s="39">
        <f>'Returns per Gallon'!Q21</f>
        <v>0.44731853901996388</v>
      </c>
      <c r="AL17" s="39"/>
      <c r="AM17" s="39">
        <f>'Returns per Gallon'!R21</f>
        <v>0.18624909457551908</v>
      </c>
      <c r="AN17" s="37"/>
      <c r="AO17" s="7"/>
      <c r="AP17" s="258">
        <f>'Returns per Pound'!C21</f>
        <v>0.60089999999999999</v>
      </c>
      <c r="AQ17" s="55">
        <f>'Returns per Pound'!I21</f>
        <v>0.62556875424841318</v>
      </c>
      <c r="AR17" s="45">
        <f>'Returns per Pound'!O21</f>
        <v>0.23776480158576971</v>
      </c>
    </row>
    <row r="18" spans="1:44" ht="13" hidden="1">
      <c r="A18" s="60">
        <v>39661</v>
      </c>
      <c r="B18" s="261"/>
      <c r="C18" s="30"/>
      <c r="D18" s="39">
        <f>'Returns per Gallon'!B22</f>
        <v>4.8770000000000007</v>
      </c>
      <c r="E18" s="256" t="e">
        <f>'Returns per Gallon'!#REF!</f>
        <v>#REF!</v>
      </c>
      <c r="F18" s="39">
        <f>'Returns per Gallon'!C22</f>
        <v>0.50639999999999996</v>
      </c>
      <c r="G18" s="40" t="e">
        <f>'Returns per Gallon'!#REF!</f>
        <v>#REF!</v>
      </c>
      <c r="H18" s="262">
        <f>'Returns per Gallon'!D22</f>
        <v>11.83</v>
      </c>
      <c r="I18" s="262"/>
      <c r="J18" s="39">
        <f>'Returns per Gallon'!E22</f>
        <v>0.23865698729582577</v>
      </c>
      <c r="K18" s="256"/>
      <c r="L18" s="257"/>
      <c r="M18" s="39">
        <f>'Returns per Gallon'!F22</f>
        <v>4.8770000000000007</v>
      </c>
      <c r="N18" s="258"/>
      <c r="O18" s="39">
        <f>'Returns per Gallon'!G22</f>
        <v>2.7000000000000003E-2</v>
      </c>
      <c r="P18" s="39"/>
      <c r="Q18" s="39">
        <f>'Returns per Gallon'!H22</f>
        <v>4.9040000000000008</v>
      </c>
      <c r="R18" s="258"/>
      <c r="S18" s="259"/>
      <c r="T18" s="39">
        <f>'Returns per Gallon'!I22</f>
        <v>3.8233199999999998</v>
      </c>
      <c r="U18" s="258"/>
      <c r="V18" s="39">
        <f>'Returns per Gallon'!J22</f>
        <v>8.2809999999999995E-2</v>
      </c>
      <c r="W18" s="258"/>
      <c r="X18" s="258">
        <f>'Returns per Gallon'!K22</f>
        <v>0.1694464609800363</v>
      </c>
      <c r="Y18" s="258"/>
      <c r="Z18" s="39">
        <f>'Returns per Gallon'!L22</f>
        <v>0.254</v>
      </c>
      <c r="AA18" s="258"/>
      <c r="AB18" s="39">
        <f>'Returns per Gallon'!M22</f>
        <v>4.3295764609800358</v>
      </c>
      <c r="AC18" s="258"/>
      <c r="AD18" s="39">
        <f>'Returns per Gallon'!N22</f>
        <v>0.26106944444444447</v>
      </c>
      <c r="AE18" s="258"/>
      <c r="AF18" s="39">
        <f>'Returns per Gallon'!O22</f>
        <v>4.5906459054244806</v>
      </c>
      <c r="AG18" s="258"/>
      <c r="AH18" s="39">
        <f>'Returns per Gallon'!P22</f>
        <v>4.5636459054244805</v>
      </c>
      <c r="AI18" s="43"/>
      <c r="AJ18" s="39"/>
      <c r="AK18" s="39">
        <f>'Returns per Gallon'!Q22</f>
        <v>0.57442353901996501</v>
      </c>
      <c r="AL18" s="39"/>
      <c r="AM18" s="39">
        <f>'Returns per Gallon'!R22</f>
        <v>0.31335409457552021</v>
      </c>
      <c r="AN18" s="37"/>
      <c r="AO18" s="7"/>
      <c r="AP18" s="258">
        <f>'Returns per Pound'!C22</f>
        <v>0.50639999999999996</v>
      </c>
      <c r="AQ18" s="55">
        <f>'Returns per Pound'!I22</f>
        <v>0.54790385358616167</v>
      </c>
      <c r="AR18" s="45">
        <f>'Returns per Pound'!O22</f>
        <v>0.40002650371343096</v>
      </c>
    </row>
    <row r="19" spans="1:44" ht="13" hidden="1">
      <c r="A19" s="60">
        <v>39692</v>
      </c>
      <c r="B19" s="261"/>
      <c r="C19" s="30"/>
      <c r="D19" s="39">
        <f>'Returns per Gallon'!B23</f>
        <v>4.4325000000000001</v>
      </c>
      <c r="E19" s="256" t="e">
        <f>'Returns per Gallon'!#REF!</f>
        <v>#REF!</v>
      </c>
      <c r="F19" s="39">
        <f>'Returns per Gallon'!C23</f>
        <v>0.45534999999999998</v>
      </c>
      <c r="G19" s="40" t="e">
        <f>'Returns per Gallon'!#REF!</f>
        <v>#REF!</v>
      </c>
      <c r="H19" s="262">
        <f>'Returns per Gallon'!D23</f>
        <v>9.3000000000000007</v>
      </c>
      <c r="I19" s="262"/>
      <c r="J19" s="39">
        <f>'Returns per Gallon'!E23</f>
        <v>0.23865698729582577</v>
      </c>
      <c r="K19" s="256"/>
      <c r="L19" s="257"/>
      <c r="M19" s="39">
        <f>'Returns per Gallon'!F23</f>
        <v>4.4325000000000001</v>
      </c>
      <c r="N19" s="258"/>
      <c r="O19" s="39">
        <f>'Returns per Gallon'!G23</f>
        <v>2.7000000000000003E-2</v>
      </c>
      <c r="P19" s="39"/>
      <c r="Q19" s="39">
        <f>'Returns per Gallon'!H23</f>
        <v>4.4595000000000002</v>
      </c>
      <c r="R19" s="258"/>
      <c r="S19" s="259"/>
      <c r="T19" s="39">
        <f>'Returns per Gallon'!I23</f>
        <v>3.4378924999999998</v>
      </c>
      <c r="U19" s="258"/>
      <c r="V19" s="39">
        <f>'Returns per Gallon'!J23</f>
        <v>6.5100000000000005E-2</v>
      </c>
      <c r="W19" s="258"/>
      <c r="X19" s="258">
        <f>'Returns per Gallon'!K23</f>
        <v>0.1694464609800363</v>
      </c>
      <c r="Y19" s="258"/>
      <c r="Z19" s="39">
        <f>'Returns per Gallon'!L23</f>
        <v>0.254</v>
      </c>
      <c r="AA19" s="258"/>
      <c r="AB19" s="39">
        <f>'Returns per Gallon'!M23</f>
        <v>3.9264389609800361</v>
      </c>
      <c r="AC19" s="258"/>
      <c r="AD19" s="39">
        <f>'Returns per Gallon'!N23</f>
        <v>0.26106944444444447</v>
      </c>
      <c r="AE19" s="258"/>
      <c r="AF19" s="39">
        <f>'Returns per Gallon'!O23</f>
        <v>4.1875084054244809</v>
      </c>
      <c r="AG19" s="258"/>
      <c r="AH19" s="39">
        <f>'Returns per Gallon'!P23</f>
        <v>4.1605084054244807</v>
      </c>
      <c r="AI19" s="43"/>
      <c r="AJ19" s="39"/>
      <c r="AK19" s="39">
        <f>'Returns per Gallon'!Q23</f>
        <v>0.53306103901996416</v>
      </c>
      <c r="AL19" s="39"/>
      <c r="AM19" s="39">
        <f>'Returns per Gallon'!R23</f>
        <v>0.27199159457551936</v>
      </c>
      <c r="AN19" s="37"/>
      <c r="AO19" s="7"/>
      <c r="AP19" s="258">
        <f>'Returns per Pound'!C23</f>
        <v>0.45534999999999998</v>
      </c>
      <c r="AQ19" s="55">
        <f>'Returns per Pound'!I23</f>
        <v>0.4913753767649694</v>
      </c>
      <c r="AR19" s="45">
        <f>'Returns per Pound'!O23</f>
        <v>0.34722331222406694</v>
      </c>
    </row>
    <row r="20" spans="1:44" ht="13" hidden="1">
      <c r="A20" s="60">
        <v>39722</v>
      </c>
      <c r="B20" s="261"/>
      <c r="C20" s="30"/>
      <c r="D20" s="39">
        <f>'Returns per Gallon'!B24</f>
        <v>3.645</v>
      </c>
      <c r="E20" s="256" t="e">
        <f>'Returns per Gallon'!#REF!</f>
        <v>#REF!</v>
      </c>
      <c r="F20" s="39">
        <f>'Returns per Gallon'!C24</f>
        <v>0.34865000000000002</v>
      </c>
      <c r="G20" s="40" t="e">
        <f>'Returns per Gallon'!#REF!</f>
        <v>#REF!</v>
      </c>
      <c r="H20" s="262">
        <f>'Returns per Gallon'!D24</f>
        <v>7.3</v>
      </c>
      <c r="I20" s="262"/>
      <c r="J20" s="39">
        <f>'Returns per Gallon'!E24</f>
        <v>0.22640653357531759</v>
      </c>
      <c r="K20" s="256"/>
      <c r="L20" s="257"/>
      <c r="M20" s="39">
        <f>'Returns per Gallon'!F24</f>
        <v>3.645</v>
      </c>
      <c r="N20" s="258"/>
      <c r="O20" s="39">
        <f>'Returns per Gallon'!G24</f>
        <v>2.7000000000000003E-2</v>
      </c>
      <c r="P20" s="39"/>
      <c r="Q20" s="39">
        <f>'Returns per Gallon'!H24</f>
        <v>3.6720000000000002</v>
      </c>
      <c r="R20" s="258"/>
      <c r="S20" s="259"/>
      <c r="T20" s="39">
        <f>'Returns per Gallon'!I24</f>
        <v>2.6323075</v>
      </c>
      <c r="U20" s="258"/>
      <c r="V20" s="39">
        <f>'Returns per Gallon'!J24</f>
        <v>5.11E-2</v>
      </c>
      <c r="W20" s="258"/>
      <c r="X20" s="258">
        <f>'Returns per Gallon'!K24</f>
        <v>0.16074863883847548</v>
      </c>
      <c r="Y20" s="258"/>
      <c r="Z20" s="39">
        <f>'Returns per Gallon'!L24</f>
        <v>0.254</v>
      </c>
      <c r="AA20" s="258"/>
      <c r="AB20" s="39">
        <f>'Returns per Gallon'!M24</f>
        <v>3.0981561388384753</v>
      </c>
      <c r="AC20" s="258"/>
      <c r="AD20" s="39">
        <f>'Returns per Gallon'!N24</f>
        <v>0.26106944444444447</v>
      </c>
      <c r="AE20" s="258"/>
      <c r="AF20" s="39">
        <f>'Returns per Gallon'!O24</f>
        <v>3.3592255832829196</v>
      </c>
      <c r="AG20" s="258"/>
      <c r="AH20" s="39">
        <f>'Returns per Gallon'!P24</f>
        <v>3.3322255832829195</v>
      </c>
      <c r="AI20" s="43"/>
      <c r="AJ20" s="39"/>
      <c r="AK20" s="39">
        <f>'Returns per Gallon'!Q24</f>
        <v>0.57384386116152486</v>
      </c>
      <c r="AL20" s="39"/>
      <c r="AM20" s="39">
        <f>'Returns per Gallon'!R24</f>
        <v>0.31277441671708051</v>
      </c>
      <c r="AN20" s="37"/>
      <c r="AO20" s="7"/>
      <c r="AP20" s="258">
        <f>'Returns per Pound'!C24</f>
        <v>0.34865000000000002</v>
      </c>
      <c r="AQ20" s="55">
        <f>'Returns per Pound'!I24</f>
        <v>0.39007707506186495</v>
      </c>
      <c r="AR20" s="45">
        <f>'Returns per Pound'!O24</f>
        <v>0.39928648942605993</v>
      </c>
    </row>
    <row r="21" spans="1:44" ht="13" hidden="1">
      <c r="A21" s="60">
        <v>39753</v>
      </c>
      <c r="B21" s="261"/>
      <c r="C21" s="30"/>
      <c r="D21" s="39">
        <f>'Returns per Gallon'!B25</f>
        <v>3.1912500000000001</v>
      </c>
      <c r="E21" s="256" t="e">
        <f>'Returns per Gallon'!#REF!</f>
        <v>#REF!</v>
      </c>
      <c r="F21" s="39">
        <f>'Returns per Gallon'!C25</f>
        <v>0.31809999999999999</v>
      </c>
      <c r="G21" s="40" t="e">
        <f>'Returns per Gallon'!#REF!</f>
        <v>#REF!</v>
      </c>
      <c r="H21" s="262">
        <f>'Returns per Gallon'!D25</f>
        <v>7.11</v>
      </c>
      <c r="I21" s="262"/>
      <c r="J21" s="39">
        <f>'Returns per Gallon'!E25</f>
        <v>0.21143375680580762</v>
      </c>
      <c r="K21" s="256"/>
      <c r="L21" s="257"/>
      <c r="M21" s="39">
        <f>'Returns per Gallon'!F25</f>
        <v>3.1912500000000001</v>
      </c>
      <c r="N21" s="258"/>
      <c r="O21" s="39">
        <f>'Returns per Gallon'!G25</f>
        <v>2.7000000000000003E-2</v>
      </c>
      <c r="P21" s="39"/>
      <c r="Q21" s="39">
        <f>'Returns per Gallon'!H25</f>
        <v>3.2182500000000003</v>
      </c>
      <c r="R21" s="258"/>
      <c r="S21" s="259"/>
      <c r="T21" s="39">
        <f>'Returns per Gallon'!I25</f>
        <v>2.4016549999999999</v>
      </c>
      <c r="U21" s="258"/>
      <c r="V21" s="39">
        <f>'Returns per Gallon'!J25</f>
        <v>4.9770000000000002E-2</v>
      </c>
      <c r="W21" s="258"/>
      <c r="X21" s="258">
        <f>'Returns per Gallon'!K25</f>
        <v>0.1501179673321234</v>
      </c>
      <c r="Y21" s="258"/>
      <c r="Z21" s="39">
        <f>'Returns per Gallon'!L25</f>
        <v>0.254</v>
      </c>
      <c r="AA21" s="258"/>
      <c r="AB21" s="39">
        <f>'Returns per Gallon'!M25</f>
        <v>2.8555429673321235</v>
      </c>
      <c r="AC21" s="258"/>
      <c r="AD21" s="39">
        <f>'Returns per Gallon'!N25</f>
        <v>0.26106944444444447</v>
      </c>
      <c r="AE21" s="258"/>
      <c r="AF21" s="39">
        <f>'Returns per Gallon'!O25</f>
        <v>3.1166124117765679</v>
      </c>
      <c r="AG21" s="258"/>
      <c r="AH21" s="39">
        <f>'Returns per Gallon'!P25</f>
        <v>3.0896124117765678</v>
      </c>
      <c r="AI21" s="43"/>
      <c r="AJ21" s="39"/>
      <c r="AK21" s="39">
        <f>'Returns per Gallon'!Q25</f>
        <v>0.36270703266787674</v>
      </c>
      <c r="AL21" s="39"/>
      <c r="AM21" s="39">
        <f>'Returns per Gallon'!R25</f>
        <v>0.10163758822343238</v>
      </c>
      <c r="AN21" s="37"/>
      <c r="AO21" s="7"/>
      <c r="AP21" s="258">
        <f>'Returns per Pound'!C25</f>
        <v>0.31809999999999999</v>
      </c>
      <c r="AQ21" s="55">
        <f>'Returns per Pound'!I25</f>
        <v>0.33156193221502417</v>
      </c>
      <c r="AR21" s="45">
        <f>'Returns per Pound'!O25</f>
        <v>0.12975011262565853</v>
      </c>
    </row>
    <row r="22" spans="1:44" ht="13" hidden="1">
      <c r="A22" s="62">
        <v>39783</v>
      </c>
      <c r="B22" s="264"/>
      <c r="C22" s="35"/>
      <c r="D22" s="39">
        <f>'Returns per Gallon'!B26</f>
        <v>2.8424999999999998</v>
      </c>
      <c r="E22" s="265" t="e">
        <f>'Returns per Gallon'!#REF!</f>
        <v>#REF!</v>
      </c>
      <c r="F22" s="39">
        <f>'Returns per Gallon'!C26</f>
        <v>0.2868</v>
      </c>
      <c r="G22" s="42" t="e">
        <f>'Returns per Gallon'!#REF!</f>
        <v>#REF!</v>
      </c>
      <c r="H22" s="266">
        <f>'Returns per Gallon'!D26</f>
        <v>7.92</v>
      </c>
      <c r="I22" s="266"/>
      <c r="J22" s="39">
        <f>'Returns per Gallon'!E26</f>
        <v>0.15108892921960074</v>
      </c>
      <c r="K22" s="265"/>
      <c r="L22" s="267"/>
      <c r="M22" s="41">
        <f>'Returns per Gallon'!F26</f>
        <v>2.8424999999999998</v>
      </c>
      <c r="N22" s="268"/>
      <c r="O22" s="39">
        <f>'Returns per Gallon'!G26</f>
        <v>2.7000000000000003E-2</v>
      </c>
      <c r="P22" s="41"/>
      <c r="Q22" s="41">
        <f>'Returns per Gallon'!H26</f>
        <v>2.8694999999999999</v>
      </c>
      <c r="R22" s="268"/>
      <c r="S22" s="269"/>
      <c r="T22" s="39">
        <f>'Returns per Gallon'!I26</f>
        <v>2.16534</v>
      </c>
      <c r="U22" s="268"/>
      <c r="V22" s="41">
        <f>'Returns per Gallon'!J26</f>
        <v>5.5440000000000003E-2</v>
      </c>
      <c r="W22" s="268"/>
      <c r="X22" s="258">
        <f>'Returns per Gallon'!K26</f>
        <v>0.10727313974591651</v>
      </c>
      <c r="Y22" s="268"/>
      <c r="Z22" s="41">
        <f>'Returns per Gallon'!L26</f>
        <v>0.254</v>
      </c>
      <c r="AA22" s="268"/>
      <c r="AB22" s="39">
        <f>'Returns per Gallon'!M26</f>
        <v>2.5820531397459163</v>
      </c>
      <c r="AC22" s="268"/>
      <c r="AD22" s="41">
        <f>'Returns per Gallon'!N26</f>
        <v>0.26106944444444447</v>
      </c>
      <c r="AE22" s="268"/>
      <c r="AF22" s="41">
        <f>'Returns per Gallon'!O26</f>
        <v>2.8431225841903607</v>
      </c>
      <c r="AG22" s="268"/>
      <c r="AH22" s="41">
        <f>'Returns per Gallon'!P26</f>
        <v>2.8161225841903605</v>
      </c>
      <c r="AI22" s="44"/>
      <c r="AJ22" s="41"/>
      <c r="AK22" s="41">
        <f>'Returns per Gallon'!Q26</f>
        <v>0.28744686025408361</v>
      </c>
      <c r="AL22" s="41"/>
      <c r="AM22" s="41">
        <f>'Returns per Gallon'!R26</f>
        <v>2.637741580963926E-2</v>
      </c>
      <c r="AN22" s="38"/>
      <c r="AO22" s="7"/>
      <c r="AP22" s="268">
        <f>'Returns per Pound'!C26</f>
        <v>0.2868</v>
      </c>
      <c r="AQ22" s="56">
        <f>'Returns per Pound'!I26</f>
        <v>0.29029369745823036</v>
      </c>
      <c r="AR22" s="46">
        <f>'Returns per Pound'!O26</f>
        <v>3.3673296778262835E-2</v>
      </c>
    </row>
    <row r="23" spans="1:44" ht="13" hidden="1">
      <c r="A23" s="63">
        <v>39814</v>
      </c>
      <c r="B23" s="31"/>
      <c r="C23" s="32"/>
      <c r="D23" s="231">
        <f>'Returns per Gallon'!B27</f>
        <v>3.0880000000000001</v>
      </c>
      <c r="E23" s="272" t="e">
        <f>'Returns per Gallon'!#REF!</f>
        <v>#REF!</v>
      </c>
      <c r="F23" s="231">
        <f>'Returns per Gallon'!C27</f>
        <v>0.31725000000000003</v>
      </c>
      <c r="G23" s="273" t="e">
        <f>'Returns per Gallon'!#REF!</f>
        <v>#REF!</v>
      </c>
      <c r="H23" s="274">
        <f>'Returns per Gallon'!D27</f>
        <v>8.2200000000000006</v>
      </c>
      <c r="I23" s="274"/>
      <c r="J23" s="231">
        <f>'Returns per Gallon'!E27</f>
        <v>0.10571687840290381</v>
      </c>
      <c r="K23" s="275"/>
      <c r="L23" s="272"/>
      <c r="M23" s="231">
        <f>'Returns per Gallon'!F27</f>
        <v>3.0880000000000001</v>
      </c>
      <c r="N23" s="271"/>
      <c r="O23" s="231">
        <f>'Returns per Gallon'!G27</f>
        <v>2.7000000000000003E-2</v>
      </c>
      <c r="P23" s="231"/>
      <c r="Q23" s="231">
        <f>'Returns per Gallon'!H27</f>
        <v>3.1150000000000002</v>
      </c>
      <c r="R23" s="276"/>
      <c r="S23" s="271"/>
      <c r="T23" s="231">
        <f>'Returns per Gallon'!I27</f>
        <v>2.3952375000000004</v>
      </c>
      <c r="U23" s="271"/>
      <c r="V23" s="231">
        <f>'Returns per Gallon'!J27</f>
        <v>5.7540000000000001E-2</v>
      </c>
      <c r="W23" s="271"/>
      <c r="X23" s="271">
        <f>'Returns per Gallon'!K27</f>
        <v>7.5058983666061702E-2</v>
      </c>
      <c r="Y23" s="271"/>
      <c r="Z23" s="231">
        <f>'Returns per Gallon'!L27</f>
        <v>0.254</v>
      </c>
      <c r="AA23" s="271"/>
      <c r="AB23" s="231">
        <f>'Returns per Gallon'!M27</f>
        <v>2.7818364836660621</v>
      </c>
      <c r="AC23" s="271"/>
      <c r="AD23" s="231">
        <f>'Returns per Gallon'!N27</f>
        <v>0.26106944444444447</v>
      </c>
      <c r="AE23" s="271"/>
      <c r="AF23" s="231">
        <f>'Returns per Gallon'!O27</f>
        <v>3.0429059281105064</v>
      </c>
      <c r="AG23" s="271"/>
      <c r="AH23" s="231">
        <f>'Returns per Gallon'!P27</f>
        <v>3.0159059281105063</v>
      </c>
      <c r="AI23" s="229"/>
      <c r="AJ23" s="231"/>
      <c r="AK23" s="231">
        <f>'Returns per Gallon'!Q27</f>
        <v>0.33316351633393815</v>
      </c>
      <c r="AL23" s="231"/>
      <c r="AM23" s="231">
        <f>'Returns per Gallon'!R27</f>
        <v>7.2094071889493794E-2</v>
      </c>
      <c r="AN23" s="37"/>
      <c r="AO23" s="7"/>
      <c r="AP23" s="271">
        <f>'Returns per Pound'!C27</f>
        <v>0.31725000000000003</v>
      </c>
      <c r="AQ23" s="55">
        <f>'Returns per Pound'!I27</f>
        <v>0.32679888369397275</v>
      </c>
      <c r="AR23" s="45">
        <f>'Returns per Pound'!O27</f>
        <v>9.2034985390843455E-2</v>
      </c>
    </row>
    <row r="24" spans="1:44" ht="13" hidden="1">
      <c r="A24" s="60">
        <v>39845</v>
      </c>
      <c r="B24" s="31"/>
      <c r="C24" s="32"/>
      <c r="D24" s="39">
        <f>'Returns per Gallon'!B28</f>
        <v>2.82375</v>
      </c>
      <c r="E24" s="256" t="e">
        <f>'Returns per Gallon'!#REF!</f>
        <v>#REF!</v>
      </c>
      <c r="F24" s="39">
        <f>'Returns per Gallon'!C28</f>
        <v>0.28775000000000001</v>
      </c>
      <c r="G24" s="40" t="e">
        <f>'Returns per Gallon'!#REF!</f>
        <v>#REF!</v>
      </c>
      <c r="H24" s="262">
        <f>'Returns per Gallon'!D28</f>
        <v>7.84</v>
      </c>
      <c r="I24" s="262"/>
      <c r="J24" s="39">
        <f>'Returns per Gallon'!E28</f>
        <v>0.10571687840290381</v>
      </c>
      <c r="K24" s="277"/>
      <c r="L24" s="256"/>
      <c r="M24" s="39">
        <f>'Returns per Gallon'!F28</f>
        <v>2.82375</v>
      </c>
      <c r="N24" s="258"/>
      <c r="O24" s="39">
        <f>'Returns per Gallon'!G28</f>
        <v>2.7000000000000003E-2</v>
      </c>
      <c r="P24" s="39"/>
      <c r="Q24" s="39">
        <f>'Returns per Gallon'!H28</f>
        <v>2.8507500000000001</v>
      </c>
      <c r="R24" s="263"/>
      <c r="S24" s="258"/>
      <c r="T24" s="39">
        <f>'Returns per Gallon'!I28</f>
        <v>2.1725124999999998</v>
      </c>
      <c r="U24" s="258"/>
      <c r="V24" s="39">
        <f>'Returns per Gallon'!J28</f>
        <v>5.4879999999999998E-2</v>
      </c>
      <c r="W24" s="258"/>
      <c r="X24" s="258">
        <f>'Returns per Gallon'!K28</f>
        <v>7.5058983666061702E-2</v>
      </c>
      <c r="Y24" s="258"/>
      <c r="Z24" s="39">
        <f>'Returns per Gallon'!L28</f>
        <v>0.254</v>
      </c>
      <c r="AA24" s="258"/>
      <c r="AB24" s="39">
        <f>'Returns per Gallon'!M28</f>
        <v>2.5564514836660615</v>
      </c>
      <c r="AC24" s="258"/>
      <c r="AD24" s="39">
        <f>'Returns per Gallon'!N28</f>
        <v>0.26106944444444447</v>
      </c>
      <c r="AE24" s="258"/>
      <c r="AF24" s="39">
        <f>'Returns per Gallon'!O28</f>
        <v>2.8175209281105058</v>
      </c>
      <c r="AG24" s="258"/>
      <c r="AH24" s="39">
        <f>'Returns per Gallon'!P28</f>
        <v>2.7905209281105057</v>
      </c>
      <c r="AI24" s="43"/>
      <c r="AJ24" s="39"/>
      <c r="AK24" s="39">
        <f>'Returns per Gallon'!Q28</f>
        <v>0.29429851633393866</v>
      </c>
      <c r="AL24" s="39"/>
      <c r="AM24" s="39">
        <f>'Returns per Gallon'!R28</f>
        <v>3.322907188949431E-2</v>
      </c>
      <c r="AN24" s="37"/>
      <c r="AO24" s="7"/>
      <c r="AP24" s="258">
        <f>'Returns per Pound'!C28</f>
        <v>0.28775000000000001</v>
      </c>
      <c r="AQ24" s="55">
        <f>'Returns per Pound'!I28</f>
        <v>0.29215120157476748</v>
      </c>
      <c r="AR24" s="45">
        <f>'Returns per Pound'!O28</f>
        <v>4.24200917738227E-2</v>
      </c>
    </row>
    <row r="25" spans="1:44" ht="13" hidden="1">
      <c r="A25" s="60">
        <v>39873</v>
      </c>
      <c r="B25" s="31"/>
      <c r="C25" s="32"/>
      <c r="D25" s="39">
        <f>'Returns per Gallon'!B29</f>
        <v>2.6825000000000001</v>
      </c>
      <c r="E25" s="256" t="e">
        <f>'Returns per Gallon'!#REF!</f>
        <v>#REF!</v>
      </c>
      <c r="F25" s="39">
        <f>'Returns per Gallon'!C29</f>
        <v>0.28079999999999999</v>
      </c>
      <c r="G25" s="40" t="e">
        <f>'Returns per Gallon'!#REF!</f>
        <v>#REF!</v>
      </c>
      <c r="H25" s="262">
        <f>'Returns per Gallon'!D29</f>
        <v>7.28</v>
      </c>
      <c r="I25" s="262"/>
      <c r="J25" s="39">
        <f>'Returns per Gallon'!E29</f>
        <v>9.8003629764065334E-2</v>
      </c>
      <c r="K25" s="277"/>
      <c r="L25" s="256"/>
      <c r="M25" s="39">
        <f>'Returns per Gallon'!F29</f>
        <v>2.6825000000000001</v>
      </c>
      <c r="N25" s="258"/>
      <c r="O25" s="39">
        <f>'Returns per Gallon'!G29</f>
        <v>2.7000000000000003E-2</v>
      </c>
      <c r="P25" s="39"/>
      <c r="Q25" s="39">
        <f>'Returns per Gallon'!H29</f>
        <v>2.7095000000000002</v>
      </c>
      <c r="R25" s="263"/>
      <c r="S25" s="258"/>
      <c r="T25" s="39">
        <f>'Returns per Gallon'!I29</f>
        <v>2.1200399999999999</v>
      </c>
      <c r="U25" s="258"/>
      <c r="V25" s="39">
        <f>'Returns per Gallon'!J29</f>
        <v>5.0959999999999998E-2</v>
      </c>
      <c r="W25" s="258"/>
      <c r="X25" s="258">
        <f>'Returns per Gallon'!K29</f>
        <v>6.958257713248639E-2</v>
      </c>
      <c r="Y25" s="258"/>
      <c r="Z25" s="39">
        <f>'Returns per Gallon'!L29</f>
        <v>0.254</v>
      </c>
      <c r="AA25" s="258"/>
      <c r="AB25" s="39">
        <f>'Returns per Gallon'!M29</f>
        <v>2.4945825771324861</v>
      </c>
      <c r="AC25" s="258"/>
      <c r="AD25" s="39">
        <f>'Returns per Gallon'!N29</f>
        <v>0.26106944444444447</v>
      </c>
      <c r="AE25" s="258"/>
      <c r="AF25" s="39">
        <f>'Returns per Gallon'!O29</f>
        <v>2.7556520215769305</v>
      </c>
      <c r="AG25" s="258"/>
      <c r="AH25" s="39">
        <f>'Returns per Gallon'!P29</f>
        <v>2.7286520215769303</v>
      </c>
      <c r="AI25" s="43"/>
      <c r="AJ25" s="39"/>
      <c r="AK25" s="39">
        <f>'Returns per Gallon'!Q29</f>
        <v>0.21491742286751414</v>
      </c>
      <c r="AL25" s="39"/>
      <c r="AM25" s="39">
        <f>'Returns per Gallon'!R29</f>
        <v>-4.6152021576930213E-2</v>
      </c>
      <c r="AN25" s="37"/>
      <c r="AO25" s="7"/>
      <c r="AP25" s="258">
        <f>'Returns per Pound'!C29</f>
        <v>0.28079999999999999</v>
      </c>
      <c r="AQ25" s="55">
        <f>'Returns per Pound'!I29</f>
        <v>0.27468714946000922</v>
      </c>
      <c r="AR25" s="45">
        <f>'Returns per Pound'!O29</f>
        <v>-5.8917474353528128E-2</v>
      </c>
    </row>
    <row r="26" spans="1:44" ht="13" hidden="1">
      <c r="A26" s="60">
        <v>39904</v>
      </c>
      <c r="B26" s="31"/>
      <c r="C26" s="32"/>
      <c r="D26" s="39">
        <f>'Returns per Gallon'!B30</f>
        <v>2.9387500000000002</v>
      </c>
      <c r="E26" s="256" t="e">
        <f>'Returns per Gallon'!#REF!</f>
        <v>#REF!</v>
      </c>
      <c r="F26" s="39">
        <f>'Returns per Gallon'!C30</f>
        <v>0.32705000000000001</v>
      </c>
      <c r="G26" s="40" t="e">
        <f>'Returns per Gallon'!#REF!</f>
        <v>#REF!</v>
      </c>
      <c r="H26" s="262">
        <f>'Returns per Gallon'!D30</f>
        <v>5.6</v>
      </c>
      <c r="I26" s="262"/>
      <c r="J26" s="39">
        <f>'Returns per Gallon'!E30</f>
        <v>9.0744101633393831E-2</v>
      </c>
      <c r="K26" s="277"/>
      <c r="L26" s="256"/>
      <c r="M26" s="39">
        <f>'Returns per Gallon'!F30</f>
        <v>2.9387500000000002</v>
      </c>
      <c r="N26" s="258"/>
      <c r="O26" s="39">
        <f>'Returns per Gallon'!G30</f>
        <v>2.7000000000000003E-2</v>
      </c>
      <c r="P26" s="39"/>
      <c r="Q26" s="39">
        <f>'Returns per Gallon'!H30</f>
        <v>2.9657500000000003</v>
      </c>
      <c r="R26" s="277"/>
      <c r="S26" s="256"/>
      <c r="T26" s="39">
        <f>'Returns per Gallon'!I30</f>
        <v>2.4692275000000001</v>
      </c>
      <c r="U26" s="258"/>
      <c r="V26" s="39">
        <f>'Returns per Gallon'!J30</f>
        <v>3.9199999999999999E-2</v>
      </c>
      <c r="W26" s="258"/>
      <c r="X26" s="258">
        <f>'Returns per Gallon'!K30</f>
        <v>6.4428312159709622E-2</v>
      </c>
      <c r="Y26" s="258"/>
      <c r="Z26" s="39">
        <f>'Returns per Gallon'!L30</f>
        <v>0.254</v>
      </c>
      <c r="AA26" s="258"/>
      <c r="AB26" s="39">
        <f>'Returns per Gallon'!M30</f>
        <v>2.8268558121597098</v>
      </c>
      <c r="AC26" s="258"/>
      <c r="AD26" s="39">
        <f>'Returns per Gallon'!N30</f>
        <v>0.26106944444444447</v>
      </c>
      <c r="AE26" s="258"/>
      <c r="AF26" s="39">
        <f>'Returns per Gallon'!O30</f>
        <v>3.0879252566041542</v>
      </c>
      <c r="AG26" s="258"/>
      <c r="AH26" s="39">
        <f>'Returns per Gallon'!P30</f>
        <v>3.060925256604154</v>
      </c>
      <c r="AI26" s="43"/>
      <c r="AJ26" s="39"/>
      <c r="AK26" s="39">
        <f>'Returns per Gallon'!Q30</f>
        <v>0.13889418784029051</v>
      </c>
      <c r="AL26" s="39"/>
      <c r="AM26" s="39">
        <f>'Returns per Gallon'!R30</f>
        <v>-0.12217525660415385</v>
      </c>
      <c r="AN26" s="37"/>
      <c r="AO26" s="7"/>
      <c r="AP26" s="258">
        <f>'Returns per Pound'!C30</f>
        <v>0.32705000000000001</v>
      </c>
      <c r="AQ26" s="55">
        <f>'Returns per Pound'!I30</f>
        <v>0.31086784680739693</v>
      </c>
      <c r="AR26" s="45">
        <f>'Returns per Pound'!O30</f>
        <v>-0.15596841268615305</v>
      </c>
    </row>
    <row r="27" spans="1:44" ht="13" hidden="1">
      <c r="A27" s="5">
        <v>39934</v>
      </c>
      <c r="C27" s="32"/>
      <c r="D27" s="39">
        <f>'Returns per Gallon'!B31</f>
        <v>3.1</v>
      </c>
      <c r="E27" s="256" t="e">
        <f>'Returns per Gallon'!#REF!</f>
        <v>#REF!</v>
      </c>
      <c r="F27" s="39">
        <f>'Returns per Gallon'!C31</f>
        <v>0.36204999999999998</v>
      </c>
      <c r="G27" s="40" t="e">
        <f>'Returns per Gallon'!#REF!</f>
        <v>#REF!</v>
      </c>
      <c r="H27" s="262">
        <f>'Returns per Gallon'!D31</f>
        <v>4.84</v>
      </c>
      <c r="I27" s="262"/>
      <c r="J27" s="39">
        <f>'Returns per Gallon'!E31</f>
        <v>9.0744101633393831E-2</v>
      </c>
      <c r="K27" s="277"/>
      <c r="L27" s="256"/>
      <c r="M27" s="39">
        <f>'Returns per Gallon'!F31</f>
        <v>3.1</v>
      </c>
      <c r="N27" s="258"/>
      <c r="O27" s="39">
        <f>'Returns per Gallon'!G31</f>
        <v>2.7000000000000003E-2</v>
      </c>
      <c r="P27" s="39"/>
      <c r="Q27" s="39">
        <f>'Returns per Gallon'!H31</f>
        <v>3.1270000000000002</v>
      </c>
      <c r="R27" s="277"/>
      <c r="S27" s="256"/>
      <c r="T27" s="39">
        <f>'Returns per Gallon'!I31</f>
        <v>2.7334774999999998</v>
      </c>
      <c r="U27" s="258"/>
      <c r="V27" s="39">
        <f>'Returns per Gallon'!J31</f>
        <v>3.388E-2</v>
      </c>
      <c r="W27" s="258"/>
      <c r="X27" s="258">
        <f>'Returns per Gallon'!K31</f>
        <v>6.4428312159709622E-2</v>
      </c>
      <c r="Y27" s="258"/>
      <c r="Z27" s="39">
        <f>'Returns per Gallon'!L31</f>
        <v>0.254</v>
      </c>
      <c r="AA27" s="258"/>
      <c r="AB27" s="39">
        <f>'Returns per Gallon'!M31</f>
        <v>3.0857858121597093</v>
      </c>
      <c r="AC27" s="258"/>
      <c r="AD27" s="39">
        <f>'Returns per Gallon'!N31</f>
        <v>0.26106944444444447</v>
      </c>
      <c r="AE27" s="258"/>
      <c r="AF27" s="39">
        <f>'Returns per Gallon'!O31</f>
        <v>3.3468552566041536</v>
      </c>
      <c r="AG27" s="258"/>
      <c r="AH27" s="39">
        <f>'Returns per Gallon'!P31</f>
        <v>3.3198552566041535</v>
      </c>
      <c r="AI27" s="43"/>
      <c r="AJ27" s="39"/>
      <c r="AK27" s="39">
        <f>'Returns per Gallon'!Q31</f>
        <v>4.1214187840290961E-2</v>
      </c>
      <c r="AL27" s="39"/>
      <c r="AM27" s="39">
        <f>'Returns per Gallon'!R31</f>
        <v>-0.21985525660415339</v>
      </c>
      <c r="AN27" s="37"/>
      <c r="AO27" s="7"/>
      <c r="AP27" s="258">
        <f>'Returns per Pound'!C31</f>
        <v>0.36204999999999998</v>
      </c>
      <c r="AQ27" s="55">
        <f>'Returns per Pound'!I31</f>
        <v>0.33293009846302601</v>
      </c>
      <c r="AR27" s="45">
        <f>'Returns per Pound'!O31</f>
        <v>-0.28066628502657887</v>
      </c>
    </row>
    <row r="28" spans="1:44" ht="13" hidden="1">
      <c r="A28" s="5">
        <v>39965</v>
      </c>
      <c r="C28" s="32"/>
      <c r="D28" s="39">
        <f>'Returns per Gallon'!B32</f>
        <v>3.13375</v>
      </c>
      <c r="E28" s="256" t="e">
        <f>'Returns per Gallon'!#REF!</f>
        <v>#REF!</v>
      </c>
      <c r="F28" s="39">
        <f>'Returns per Gallon'!C32</f>
        <v>0.35450000000000004</v>
      </c>
      <c r="G28" s="40" t="e">
        <f>'Returns per Gallon'!#REF!</f>
        <v>#REF!</v>
      </c>
      <c r="H28" s="262">
        <f>'Returns per Gallon'!D32</f>
        <v>4.57</v>
      </c>
      <c r="I28" s="262"/>
      <c r="J28" s="39">
        <f>'Returns per Gallon'!E32</f>
        <v>9.0744101633393831E-2</v>
      </c>
      <c r="K28" s="277"/>
      <c r="L28" s="256"/>
      <c r="M28" s="39">
        <f>'Returns per Gallon'!F32</f>
        <v>3.13375</v>
      </c>
      <c r="N28" s="258"/>
      <c r="O28" s="39">
        <f>'Returns per Gallon'!G32</f>
        <v>2.7000000000000003E-2</v>
      </c>
      <c r="P28" s="39"/>
      <c r="Q28" s="39">
        <f>'Returns per Gallon'!H32</f>
        <v>3.1607500000000002</v>
      </c>
      <c r="R28" s="277"/>
      <c r="S28" s="256"/>
      <c r="T28" s="39">
        <f>'Returns per Gallon'!I32</f>
        <v>2.6764750000000004</v>
      </c>
      <c r="U28" s="258"/>
      <c r="V28" s="39">
        <f>'Returns per Gallon'!J32</f>
        <v>3.1990000000000005E-2</v>
      </c>
      <c r="W28" s="258"/>
      <c r="X28" s="258">
        <f>'Returns per Gallon'!K32</f>
        <v>6.4428312159709622E-2</v>
      </c>
      <c r="Y28" s="258"/>
      <c r="Z28" s="39">
        <f>'Returns per Gallon'!L32</f>
        <v>0.254</v>
      </c>
      <c r="AA28" s="258"/>
      <c r="AB28" s="39">
        <f>'Returns per Gallon'!M32</f>
        <v>3.0268933121597099</v>
      </c>
      <c r="AC28" s="258"/>
      <c r="AD28" s="39">
        <f>'Returns per Gallon'!N32</f>
        <v>0.26106944444444447</v>
      </c>
      <c r="AE28" s="258"/>
      <c r="AF28" s="39">
        <f>'Returns per Gallon'!O32</f>
        <v>3.2879627566041543</v>
      </c>
      <c r="AG28" s="258"/>
      <c r="AH28" s="39">
        <f>'Returns per Gallon'!P32</f>
        <v>3.2609627566041541</v>
      </c>
      <c r="AI28" s="43"/>
      <c r="AJ28" s="39"/>
      <c r="AK28" s="39">
        <f>'Returns per Gallon'!Q32</f>
        <v>0.13385668784029026</v>
      </c>
      <c r="AL28" s="39"/>
      <c r="AM28" s="39">
        <f>'Returns per Gallon'!R32</f>
        <v>-0.1272127566041541</v>
      </c>
      <c r="AN28" s="37"/>
      <c r="AO28" s="7"/>
      <c r="AP28" s="258">
        <f>'Returns per Pound'!C32</f>
        <v>0.35450000000000004</v>
      </c>
      <c r="AQ28" s="55">
        <f>'Returns per Pound'!I32</f>
        <v>0.33765062826435049</v>
      </c>
      <c r="AR28" s="45">
        <f>'Returns per Pound'!O32</f>
        <v>-0.1623992637499839</v>
      </c>
    </row>
    <row r="29" spans="1:44" ht="13" hidden="1">
      <c r="A29" s="5">
        <v>39995</v>
      </c>
      <c r="C29" s="32"/>
      <c r="D29" s="39">
        <f>'Returns per Gallon'!B33</f>
        <v>2.8580000000000001</v>
      </c>
      <c r="E29" s="256" t="e">
        <f>'Returns per Gallon'!#REF!</f>
        <v>#REF!</v>
      </c>
      <c r="F29" s="39">
        <f>'Returns per Gallon'!C33</f>
        <v>0.31390000000000001</v>
      </c>
      <c r="G29" s="40" t="e">
        <f>'Returns per Gallon'!#REF!</f>
        <v>#REF!</v>
      </c>
      <c r="H29" s="262">
        <f>'Returns per Gallon'!D33</f>
        <v>4.55</v>
      </c>
      <c r="I29" s="262"/>
      <c r="J29" s="39">
        <f>'Returns per Gallon'!E33</f>
        <v>0.10254083484573502</v>
      </c>
      <c r="K29" s="277"/>
      <c r="L29" s="256"/>
      <c r="M29" s="39">
        <f>'Returns per Gallon'!F33</f>
        <v>2.8580000000000001</v>
      </c>
      <c r="N29" s="258"/>
      <c r="O29" s="39">
        <f>'Returns per Gallon'!G33</f>
        <v>2.7000000000000003E-2</v>
      </c>
      <c r="P29" s="39"/>
      <c r="Q29" s="39">
        <f>'Returns per Gallon'!H33</f>
        <v>2.8850000000000002</v>
      </c>
      <c r="R29" s="277"/>
      <c r="S29" s="256"/>
      <c r="T29" s="39">
        <f>'Returns per Gallon'!I33</f>
        <v>2.369945</v>
      </c>
      <c r="U29" s="258"/>
      <c r="V29" s="39">
        <f>'Returns per Gallon'!J33</f>
        <v>3.1850000000000003E-2</v>
      </c>
      <c r="W29" s="258"/>
      <c r="X29" s="258">
        <f>'Returns per Gallon'!K33</f>
        <v>7.2803992740471862E-2</v>
      </c>
      <c r="Y29" s="258"/>
      <c r="Z29" s="39">
        <f>'Returns per Gallon'!L33</f>
        <v>0.254</v>
      </c>
      <c r="AA29" s="258"/>
      <c r="AB29" s="39">
        <f>'Returns per Gallon'!M33</f>
        <v>2.7285989927404719</v>
      </c>
      <c r="AC29" s="258"/>
      <c r="AD29" s="39">
        <f>'Returns per Gallon'!N33</f>
        <v>0.26106944444444447</v>
      </c>
      <c r="AE29" s="258"/>
      <c r="AF29" s="39">
        <f>'Returns per Gallon'!O33</f>
        <v>2.9896684371849163</v>
      </c>
      <c r="AG29" s="258"/>
      <c r="AH29" s="39">
        <f>'Returns per Gallon'!P33</f>
        <v>2.9626684371849161</v>
      </c>
      <c r="AI29" s="43"/>
      <c r="AJ29" s="39"/>
      <c r="AK29" s="39">
        <f>'Returns per Gallon'!Q33</f>
        <v>0.15640100725952832</v>
      </c>
      <c r="AL29" s="39"/>
      <c r="AM29" s="39">
        <f>'Returns per Gallon'!R33</f>
        <v>-0.10466843718491603</v>
      </c>
      <c r="AN29" s="37"/>
      <c r="AO29" s="7"/>
      <c r="AP29" s="258">
        <f>'Returns per Pound'!C33</f>
        <v>0.31390000000000001</v>
      </c>
      <c r="AQ29" s="55">
        <f>'Returns per Pound'!I33</f>
        <v>0.300036630836435</v>
      </c>
      <c r="AR29" s="45">
        <f>'Returns per Pound'!O33</f>
        <v>-0.13361928151265848</v>
      </c>
    </row>
    <row r="30" spans="1:44" ht="13" hidden="1">
      <c r="A30" s="5">
        <v>40026</v>
      </c>
      <c r="C30" s="32"/>
      <c r="D30" s="39">
        <f>'Returns per Gallon'!B34</f>
        <v>3.105</v>
      </c>
      <c r="E30" s="256" t="e">
        <f>'Returns per Gallon'!#REF!</f>
        <v>#REF!</v>
      </c>
      <c r="F30" s="39">
        <f>'Returns per Gallon'!C34</f>
        <v>0.33524999999999999</v>
      </c>
      <c r="G30" s="40" t="e">
        <f>'Returns per Gallon'!#REF!</f>
        <v>#REF!</v>
      </c>
      <c r="H30" s="262">
        <f>'Returns per Gallon'!D34</f>
        <v>4.7300000000000004</v>
      </c>
      <c r="I30" s="262"/>
      <c r="J30" s="39">
        <f>'Returns per Gallon'!E34</f>
        <v>0.10843920145190562</v>
      </c>
      <c r="K30" s="277"/>
      <c r="L30" s="256"/>
      <c r="M30" s="39">
        <f>'Returns per Gallon'!F34</f>
        <v>3.105</v>
      </c>
      <c r="N30" s="258"/>
      <c r="O30" s="39">
        <f>'Returns per Gallon'!G34</f>
        <v>2.7000000000000003E-2</v>
      </c>
      <c r="P30" s="39"/>
      <c r="Q30" s="39">
        <f>'Returns per Gallon'!H34</f>
        <v>3.1320000000000001</v>
      </c>
      <c r="R30" s="277"/>
      <c r="S30" s="256"/>
      <c r="T30" s="39">
        <f>'Returns per Gallon'!I34</f>
        <v>2.5311374999999998</v>
      </c>
      <c r="U30" s="258"/>
      <c r="V30" s="39">
        <f>'Returns per Gallon'!J34</f>
        <v>3.3110000000000007E-2</v>
      </c>
      <c r="W30" s="258"/>
      <c r="X30" s="258">
        <f>'Returns per Gallon'!K34</f>
        <v>7.6991833030852982E-2</v>
      </c>
      <c r="Y30" s="258"/>
      <c r="Z30" s="39">
        <f>'Returns per Gallon'!L34</f>
        <v>0.254</v>
      </c>
      <c r="AA30" s="258"/>
      <c r="AB30" s="39">
        <f>'Returns per Gallon'!M34</f>
        <v>2.8952393330308528</v>
      </c>
      <c r="AC30" s="258"/>
      <c r="AD30" s="39">
        <f>'Returns per Gallon'!N34</f>
        <v>0.26106944444444447</v>
      </c>
      <c r="AE30" s="258"/>
      <c r="AF30" s="39">
        <f>'Returns per Gallon'!O34</f>
        <v>3.1563087774752971</v>
      </c>
      <c r="AG30" s="258"/>
      <c r="AH30" s="39">
        <f>'Returns per Gallon'!P34</f>
        <v>3.129308777475297</v>
      </c>
      <c r="AI30" s="43"/>
      <c r="AJ30" s="39"/>
      <c r="AK30" s="39">
        <f>'Returns per Gallon'!Q34</f>
        <v>0.23676066696914733</v>
      </c>
      <c r="AL30" s="39"/>
      <c r="AM30" s="39">
        <f>'Returns per Gallon'!R34</f>
        <v>-2.4308777475297028E-2</v>
      </c>
      <c r="AN30" s="37"/>
      <c r="AO30" s="7"/>
      <c r="AP30" s="258">
        <f>'Returns per Pound'!C34</f>
        <v>0.33524999999999999</v>
      </c>
      <c r="AQ30" s="55">
        <f>'Returns per Pound'!I34</f>
        <v>0.33203029437413284</v>
      </c>
      <c r="AR30" s="45">
        <f>'Returns per Pound'!O34</f>
        <v>-3.1032481883357877E-2</v>
      </c>
    </row>
    <row r="31" spans="1:44" ht="13" hidden="1">
      <c r="A31" s="5">
        <v>40057</v>
      </c>
      <c r="C31" s="32"/>
      <c r="D31" s="39">
        <f>'Returns per Gallon'!B35</f>
        <v>3.0150000000000001</v>
      </c>
      <c r="E31" s="256" t="e">
        <f>'Returns per Gallon'!#REF!</f>
        <v>#REF!</v>
      </c>
      <c r="F31" s="39">
        <f>'Returns per Gallon'!C35</f>
        <v>0.31090000000000001</v>
      </c>
      <c r="G31" s="40" t="e">
        <f>'Returns per Gallon'!#REF!</f>
        <v>#REF!</v>
      </c>
      <c r="H31" s="262">
        <f>'Returns per Gallon'!D35</f>
        <v>4.68</v>
      </c>
      <c r="I31" s="262"/>
      <c r="J31" s="39">
        <f>'Returns per Gallon'!E35</f>
        <v>0.12658802177858439</v>
      </c>
      <c r="K31" s="277"/>
      <c r="L31" s="256"/>
      <c r="M31" s="39">
        <f>'Returns per Gallon'!F35</f>
        <v>3.0150000000000001</v>
      </c>
      <c r="N31" s="258"/>
      <c r="O31" s="39">
        <f>'Returns per Gallon'!G35</f>
        <v>2.7000000000000003E-2</v>
      </c>
      <c r="P31" s="39"/>
      <c r="Q31" s="39">
        <f>'Returns per Gallon'!H35</f>
        <v>3.0420000000000003</v>
      </c>
      <c r="R31" s="277"/>
      <c r="S31" s="256"/>
      <c r="T31" s="39">
        <f>'Returns per Gallon'!I35</f>
        <v>2.3472949999999999</v>
      </c>
      <c r="U31" s="258"/>
      <c r="V31" s="39">
        <f>'Returns per Gallon'!J35</f>
        <v>3.2759999999999997E-2</v>
      </c>
      <c r="W31" s="258"/>
      <c r="X31" s="258">
        <f>'Returns per Gallon'!K35</f>
        <v>8.9877495462794915E-2</v>
      </c>
      <c r="Y31" s="258"/>
      <c r="Z31" s="39">
        <f>'Returns per Gallon'!L35</f>
        <v>0.254</v>
      </c>
      <c r="AA31" s="258"/>
      <c r="AB31" s="39">
        <f>'Returns per Gallon'!M35</f>
        <v>2.7239324954627948</v>
      </c>
      <c r="AC31" s="258"/>
      <c r="AD31" s="39">
        <f>'Returns per Gallon'!N35</f>
        <v>0.26106944444444447</v>
      </c>
      <c r="AE31" s="258"/>
      <c r="AF31" s="39">
        <f>'Returns per Gallon'!O35</f>
        <v>2.9850019399072392</v>
      </c>
      <c r="AG31" s="258"/>
      <c r="AH31" s="39">
        <f>'Returns per Gallon'!P35</f>
        <v>2.958001939907239</v>
      </c>
      <c r="AI31" s="43"/>
      <c r="AJ31" s="39"/>
      <c r="AK31" s="39">
        <f>'Returns per Gallon'!Q35</f>
        <v>0.31806750453720545</v>
      </c>
      <c r="AL31" s="39"/>
      <c r="AM31" s="39">
        <f>'Returns per Gallon'!R35</f>
        <v>5.6998060092761094E-2</v>
      </c>
      <c r="AN31" s="37"/>
      <c r="AO31" s="7"/>
      <c r="AP31" s="258">
        <f>'Returns per Pound'!C35</f>
        <v>0.31090000000000001</v>
      </c>
      <c r="AQ31" s="55">
        <f>'Returns per Pound'!I35</f>
        <v>0.31844941193281606</v>
      </c>
      <c r="AR31" s="45">
        <f>'Returns per Pound'!O35</f>
        <v>7.2763480969482375E-2</v>
      </c>
    </row>
    <row r="32" spans="1:44" ht="13" hidden="1">
      <c r="A32" s="5">
        <v>40087</v>
      </c>
      <c r="C32" s="32"/>
      <c r="D32" s="39">
        <f>'Returns per Gallon'!B36</f>
        <v>3.12</v>
      </c>
      <c r="E32" s="256" t="e">
        <f>'Returns per Gallon'!#REF!</f>
        <v>#REF!</v>
      </c>
      <c r="F32" s="39">
        <f>'Returns per Gallon'!C36</f>
        <v>0.33679999999999999</v>
      </c>
      <c r="G32" s="40" t="e">
        <f>'Returns per Gallon'!#REF!</f>
        <v>#REF!</v>
      </c>
      <c r="H32" s="262">
        <f>'Returns per Gallon'!D36</f>
        <v>4.84</v>
      </c>
      <c r="I32" s="262"/>
      <c r="J32" s="39">
        <f>'Returns per Gallon'!E36</f>
        <v>0.14337568058076225</v>
      </c>
      <c r="K32" s="277"/>
      <c r="L32" s="256"/>
      <c r="M32" s="39">
        <f>'Returns per Gallon'!F36</f>
        <v>3.12</v>
      </c>
      <c r="N32" s="258"/>
      <c r="O32" s="39">
        <f>'Returns per Gallon'!G36</f>
        <v>2.7000000000000003E-2</v>
      </c>
      <c r="P32" s="39"/>
      <c r="Q32" s="39">
        <f>'Returns per Gallon'!H36</f>
        <v>3.1470000000000002</v>
      </c>
      <c r="R32" s="277"/>
      <c r="S32" s="256"/>
      <c r="T32" s="39">
        <f>'Returns per Gallon'!I36</f>
        <v>2.54284</v>
      </c>
      <c r="U32" s="258"/>
      <c r="V32" s="39">
        <f>'Returns per Gallon'!J36</f>
        <v>3.388E-2</v>
      </c>
      <c r="W32" s="258"/>
      <c r="X32" s="258">
        <f>'Returns per Gallon'!K36</f>
        <v>0.10179673321234119</v>
      </c>
      <c r="Y32" s="258"/>
      <c r="Z32" s="39">
        <f>'Returns per Gallon'!L36</f>
        <v>0.254</v>
      </c>
      <c r="AA32" s="258"/>
      <c r="AB32" s="39">
        <f>'Returns per Gallon'!M36</f>
        <v>2.9325167332123412</v>
      </c>
      <c r="AC32" s="258"/>
      <c r="AD32" s="39">
        <f>'Returns per Gallon'!N36</f>
        <v>0.26106944444444447</v>
      </c>
      <c r="AE32" s="258"/>
      <c r="AF32" s="39">
        <f>'Returns per Gallon'!O36</f>
        <v>3.1935861776567855</v>
      </c>
      <c r="AG32" s="258"/>
      <c r="AH32" s="39">
        <f>'Returns per Gallon'!P36</f>
        <v>3.1665861776567854</v>
      </c>
      <c r="AI32" s="43"/>
      <c r="AJ32" s="39"/>
      <c r="AK32" s="39">
        <f>'Returns per Gallon'!Q36</f>
        <v>0.21448326678765905</v>
      </c>
      <c r="AL32" s="39"/>
      <c r="AM32" s="39">
        <f>'Returns per Gallon'!R36</f>
        <v>-4.6586177656785299E-2</v>
      </c>
      <c r="AN32" s="37"/>
      <c r="AO32" s="7"/>
      <c r="AP32" s="258">
        <f>'Returns per Pound'!C36</f>
        <v>0.33679999999999999</v>
      </c>
      <c r="AQ32" s="55">
        <f>'Returns per Pound'!I36</f>
        <v>0.33062964534347217</v>
      </c>
      <c r="AR32" s="45">
        <f>'Returns per Pound'!O36</f>
        <v>-5.9471716157597936E-2</v>
      </c>
    </row>
    <row r="33" spans="1:44" ht="13" hidden="1">
      <c r="A33" s="5">
        <v>40118</v>
      </c>
      <c r="C33" s="32"/>
      <c r="D33" s="39">
        <f>'Returns per Gallon'!B37</f>
        <v>3.3725000000000001</v>
      </c>
      <c r="E33" s="256" t="e">
        <f>'Returns per Gallon'!#REF!</f>
        <v>#REF!</v>
      </c>
      <c r="F33" s="39">
        <f>'Returns per Gallon'!C37</f>
        <v>0.36509999999999998</v>
      </c>
      <c r="G33" s="40" t="e">
        <f>'Returns per Gallon'!#REF!</f>
        <v>#REF!</v>
      </c>
      <c r="H33" s="262">
        <f>'Returns per Gallon'!D37</f>
        <v>6.16</v>
      </c>
      <c r="I33" s="262"/>
      <c r="J33" s="39">
        <f>'Returns per Gallon'!E37</f>
        <v>0.15108892921960074</v>
      </c>
      <c r="K33" s="277"/>
      <c r="L33" s="256"/>
      <c r="M33" s="39">
        <f>'Returns per Gallon'!F37</f>
        <v>3.3725000000000001</v>
      </c>
      <c r="N33" s="258"/>
      <c r="O33" s="39">
        <f>'Returns per Gallon'!G37</f>
        <v>2.7000000000000003E-2</v>
      </c>
      <c r="P33" s="39"/>
      <c r="Q33" s="39">
        <f>'Returns per Gallon'!H37</f>
        <v>3.3995000000000002</v>
      </c>
      <c r="R33" s="277"/>
      <c r="S33" s="256"/>
      <c r="T33" s="39">
        <f>'Returns per Gallon'!I37</f>
        <v>2.7565049999999998</v>
      </c>
      <c r="U33" s="258"/>
      <c r="V33" s="39">
        <f>'Returns per Gallon'!J37</f>
        <v>4.3120000000000006E-2</v>
      </c>
      <c r="W33" s="258"/>
      <c r="X33" s="258">
        <f>'Returns per Gallon'!K37</f>
        <v>0.10727313974591651</v>
      </c>
      <c r="Y33" s="258"/>
      <c r="Z33" s="39">
        <f>'Returns per Gallon'!L37</f>
        <v>0.254</v>
      </c>
      <c r="AA33" s="258"/>
      <c r="AB33" s="39">
        <f>'Returns per Gallon'!M37</f>
        <v>3.1608981397459162</v>
      </c>
      <c r="AC33" s="258"/>
      <c r="AD33" s="39">
        <f>'Returns per Gallon'!N37</f>
        <v>0.26106944444444447</v>
      </c>
      <c r="AE33" s="258"/>
      <c r="AF33" s="39">
        <f>'Returns per Gallon'!O37</f>
        <v>3.4219675841903605</v>
      </c>
      <c r="AG33" s="258"/>
      <c r="AH33" s="39">
        <f>'Returns per Gallon'!P37</f>
        <v>3.3949675841903604</v>
      </c>
      <c r="AI33" s="43"/>
      <c r="AJ33" s="39"/>
      <c r="AK33" s="39">
        <f>'Returns per Gallon'!Q37</f>
        <v>0.23860186025408403</v>
      </c>
      <c r="AL33" s="39"/>
      <c r="AM33" s="39">
        <f>'Returns per Gallon'!R37</f>
        <v>-2.2467584190360324E-2</v>
      </c>
      <c r="AN33" s="37"/>
      <c r="AO33" s="7"/>
      <c r="AP33" s="258">
        <f>'Returns per Pound'!C37</f>
        <v>0.36509999999999998</v>
      </c>
      <c r="AQ33" s="55">
        <f>'Returns per Pound'!I37</f>
        <v>0.36212416103438932</v>
      </c>
      <c r="AR33" s="45">
        <f>'Returns per Pound'!O37</f>
        <v>-2.868202237067291E-2</v>
      </c>
    </row>
    <row r="34" spans="1:44" ht="13" hidden="1">
      <c r="A34" s="62">
        <v>40148</v>
      </c>
      <c r="B34" s="264"/>
      <c r="C34" s="35"/>
      <c r="D34" s="41">
        <f>'Returns per Gallon'!B38</f>
        <v>3.36</v>
      </c>
      <c r="E34" s="265" t="e">
        <f>'Returns per Gallon'!#REF!</f>
        <v>#REF!</v>
      </c>
      <c r="F34" s="41">
        <f>'Returns per Gallon'!C38</f>
        <v>0.37014999999999998</v>
      </c>
      <c r="G34" s="42" t="e">
        <f>'Returns per Gallon'!#REF!</f>
        <v>#REF!</v>
      </c>
      <c r="H34" s="266">
        <f>'Returns per Gallon'!D38</f>
        <v>6.79</v>
      </c>
      <c r="I34" s="266"/>
      <c r="J34" s="41">
        <f>'Returns per Gallon'!E38</f>
        <v>0.16606170598911071</v>
      </c>
      <c r="K34" s="278"/>
      <c r="L34" s="265"/>
      <c r="M34" s="41">
        <f>'Returns per Gallon'!F38</f>
        <v>3.36</v>
      </c>
      <c r="N34" s="268"/>
      <c r="O34" s="41">
        <f>'Returns per Gallon'!G38</f>
        <v>2.7000000000000003E-2</v>
      </c>
      <c r="P34" s="41"/>
      <c r="Q34" s="41">
        <f>'Returns per Gallon'!H38</f>
        <v>3.387</v>
      </c>
      <c r="R34" s="278"/>
      <c r="S34" s="265"/>
      <c r="T34" s="41">
        <f>'Returns per Gallon'!I38</f>
        <v>2.7946324999999996</v>
      </c>
      <c r="U34" s="268"/>
      <c r="V34" s="41">
        <f>'Returns per Gallon'!J38</f>
        <v>4.7530000000000003E-2</v>
      </c>
      <c r="W34" s="268"/>
      <c r="X34" s="268">
        <f>'Returns per Gallon'!K38</f>
        <v>0.11790381125226861</v>
      </c>
      <c r="Y34" s="268"/>
      <c r="Z34" s="41">
        <f>'Returns per Gallon'!L38</f>
        <v>0.254</v>
      </c>
      <c r="AA34" s="268"/>
      <c r="AB34" s="41">
        <f>'Returns per Gallon'!M38</f>
        <v>3.2140663112522683</v>
      </c>
      <c r="AC34" s="268"/>
      <c r="AD34" s="41">
        <f>'Returns per Gallon'!N38</f>
        <v>0.26106944444444447</v>
      </c>
      <c r="AE34" s="268"/>
      <c r="AF34" s="41">
        <f>'Returns per Gallon'!O38</f>
        <v>3.4751357556967126</v>
      </c>
      <c r="AG34" s="268"/>
      <c r="AH34" s="41">
        <f>'Returns per Gallon'!P38</f>
        <v>3.4481357556967125</v>
      </c>
      <c r="AI34" s="44"/>
      <c r="AJ34" s="41"/>
      <c r="AK34" s="41">
        <f>'Returns per Gallon'!Q38</f>
        <v>0.17293368874773174</v>
      </c>
      <c r="AL34" s="41"/>
      <c r="AM34" s="41">
        <f>'Returns per Gallon'!R38</f>
        <v>-8.8135755696712614E-2</v>
      </c>
      <c r="AN34" s="38"/>
      <c r="AO34" s="34"/>
      <c r="AP34" s="268">
        <f>'Returns per Pound'!C38</f>
        <v>0.37014999999999998</v>
      </c>
      <c r="AQ34" s="56">
        <f>'Returns per Pound'!I38</f>
        <v>0.35847638997394532</v>
      </c>
      <c r="AR34" s="46">
        <f>'Returns per Pound'!O38</f>
        <v>-0.11251373067665447</v>
      </c>
    </row>
    <row r="35" spans="1:44" ht="13" hidden="1">
      <c r="A35" s="9">
        <v>40179</v>
      </c>
      <c r="C35" s="32"/>
      <c r="D35" s="231">
        <f>'Returns per Gallon'!B39</f>
        <v>3.3079999999999998</v>
      </c>
      <c r="E35" s="272" t="e">
        <f>'Returns per Gallon'!#REF!</f>
        <v>#REF!</v>
      </c>
      <c r="F35" s="231">
        <f>'Returns per Gallon'!C39</f>
        <v>0.35520000000000002</v>
      </c>
      <c r="G35" s="273" t="e">
        <f>'Returns per Gallon'!#REF!</f>
        <v>#REF!</v>
      </c>
      <c r="H35" s="274">
        <f>'Returns per Gallon'!D39</f>
        <v>6.61</v>
      </c>
      <c r="I35" s="274"/>
      <c r="J35" s="231">
        <f>'Returns per Gallon'!E39</f>
        <v>0.16606170598911071</v>
      </c>
      <c r="K35" s="275"/>
      <c r="L35" s="272"/>
      <c r="M35" s="231">
        <f>'Returns per Gallon'!F39</f>
        <v>3.3079999999999998</v>
      </c>
      <c r="N35" s="271"/>
      <c r="O35" s="231">
        <f>'Returns per Gallon'!G39</f>
        <v>2.7000000000000003E-2</v>
      </c>
      <c r="P35" s="231"/>
      <c r="Q35" s="231">
        <f>'Returns per Gallon'!H39</f>
        <v>3.335</v>
      </c>
      <c r="R35" s="276"/>
      <c r="S35" s="271"/>
      <c r="T35" s="231">
        <f>'Returns per Gallon'!I39</f>
        <v>2.6817600000000001</v>
      </c>
      <c r="U35" s="271"/>
      <c r="V35" s="231">
        <f>'Returns per Gallon'!J39</f>
        <v>4.6270000000000006E-2</v>
      </c>
      <c r="W35" s="271"/>
      <c r="X35" s="271">
        <f>'Returns per Gallon'!K39</f>
        <v>0.11790381125226861</v>
      </c>
      <c r="Y35" s="271"/>
      <c r="Z35" s="231">
        <f>'Returns per Gallon'!L39</f>
        <v>0.254</v>
      </c>
      <c r="AA35" s="271"/>
      <c r="AB35" s="231">
        <f>'Returns per Gallon'!M39</f>
        <v>3.0999338112522685</v>
      </c>
      <c r="AC35" s="271"/>
      <c r="AD35" s="231">
        <f>'Returns per Gallon'!N39</f>
        <v>0.26106944444444447</v>
      </c>
      <c r="AE35" s="271"/>
      <c r="AF35" s="231">
        <f>'Returns per Gallon'!O39</f>
        <v>3.3610032556967129</v>
      </c>
      <c r="AG35" s="271"/>
      <c r="AH35" s="231">
        <f>'Returns per Gallon'!P39</f>
        <v>3.3340032556967127</v>
      </c>
      <c r="AI35" s="229"/>
      <c r="AJ35" s="231"/>
      <c r="AK35" s="231">
        <f>'Returns per Gallon'!Q39</f>
        <v>0.23506618874773144</v>
      </c>
      <c r="AL35" s="231"/>
      <c r="AM35" s="231">
        <f>'Returns per Gallon'!R39</f>
        <v>-2.6003255696712912E-2</v>
      </c>
      <c r="AN35" s="37"/>
      <c r="AO35" s="7"/>
      <c r="AP35" s="271">
        <f>'Returns per Pound'!C39</f>
        <v>0.35520000000000002</v>
      </c>
      <c r="AQ35" s="55">
        <f>'Returns per Pound'!I39</f>
        <v>0.35175586017262084</v>
      </c>
      <c r="AR35" s="45">
        <f>'Returns per Pound'!O39</f>
        <v>-3.3195645570271652E-2</v>
      </c>
    </row>
    <row r="36" spans="1:44" ht="13" hidden="1">
      <c r="A36" s="5">
        <v>40210</v>
      </c>
      <c r="C36" s="32"/>
      <c r="D36" s="39">
        <f>'Returns per Gallon'!B40</f>
        <v>3.2937500000000002</v>
      </c>
      <c r="E36" s="256" t="e">
        <f>'Returns per Gallon'!#REF!</f>
        <v>#REF!</v>
      </c>
      <c r="F36" s="39">
        <f>'Returns per Gallon'!C40</f>
        <v>0.35385</v>
      </c>
      <c r="G36" s="40" t="e">
        <f>'Returns per Gallon'!#REF!</f>
        <v>#REF!</v>
      </c>
      <c r="H36" s="262">
        <f>'Returns per Gallon'!D40</f>
        <v>7.08</v>
      </c>
      <c r="I36" s="262"/>
      <c r="J36" s="39">
        <f>'Returns per Gallon'!E40</f>
        <v>0.16606170598911071</v>
      </c>
      <c r="K36" s="277"/>
      <c r="L36" s="256"/>
      <c r="M36" s="39">
        <f>'Returns per Gallon'!F40</f>
        <v>3.2937500000000002</v>
      </c>
      <c r="N36" s="258"/>
      <c r="O36" s="39">
        <f>'Returns per Gallon'!G40</f>
        <v>2.7000000000000003E-2</v>
      </c>
      <c r="P36" s="39"/>
      <c r="Q36" s="39">
        <f>'Returns per Gallon'!H40</f>
        <v>3.3207500000000003</v>
      </c>
      <c r="R36" s="263"/>
      <c r="S36" s="258"/>
      <c r="T36" s="39">
        <f>'Returns per Gallon'!I40</f>
        <v>2.6715675000000001</v>
      </c>
      <c r="U36" s="258"/>
      <c r="V36" s="39">
        <f>'Returns per Gallon'!J40</f>
        <v>4.956E-2</v>
      </c>
      <c r="W36" s="258"/>
      <c r="X36" s="258">
        <f>'Returns per Gallon'!K40</f>
        <v>0.11790381125226861</v>
      </c>
      <c r="Y36" s="258"/>
      <c r="Z36" s="39">
        <f>'Returns per Gallon'!L40</f>
        <v>0.254</v>
      </c>
      <c r="AA36" s="258"/>
      <c r="AB36" s="39">
        <f>'Returns per Gallon'!M40</f>
        <v>3.0930313112522687</v>
      </c>
      <c r="AC36" s="258"/>
      <c r="AD36" s="39">
        <f>'Returns per Gallon'!N40</f>
        <v>0.26106944444444447</v>
      </c>
      <c r="AE36" s="258"/>
      <c r="AF36" s="39">
        <f>'Returns per Gallon'!O40</f>
        <v>3.3541007556967131</v>
      </c>
      <c r="AG36" s="258"/>
      <c r="AH36" s="39">
        <f>'Returns per Gallon'!P40</f>
        <v>3.3271007556967129</v>
      </c>
      <c r="AI36" s="43"/>
      <c r="AJ36" s="39"/>
      <c r="AK36" s="39">
        <f>'Returns per Gallon'!Q40</f>
        <v>0.2277186887477316</v>
      </c>
      <c r="AL36" s="39"/>
      <c r="AM36" s="39">
        <f>'Returns per Gallon'!R40</f>
        <v>-3.3350755696712753E-2</v>
      </c>
      <c r="AN36" s="37"/>
      <c r="AO36" s="7"/>
      <c r="AP36" s="258">
        <f>'Returns per Pound'!C40</f>
        <v>0.35385</v>
      </c>
      <c r="AQ36" s="55">
        <f>'Returns per Pound'!I40</f>
        <v>0.34943268136467387</v>
      </c>
      <c r="AR36" s="45">
        <f>'Returns per Pound'!O40</f>
        <v>-4.2575432804313536E-2</v>
      </c>
    </row>
    <row r="37" spans="1:44" ht="13" hidden="1">
      <c r="A37" s="5">
        <v>40238</v>
      </c>
      <c r="C37" s="32"/>
      <c r="D37" s="39">
        <f>'Returns per Gallon'!B41</f>
        <v>3.3137500000000002</v>
      </c>
      <c r="E37" s="256" t="e">
        <f>'Returns per Gallon'!#REF!</f>
        <v>#REF!</v>
      </c>
      <c r="F37" s="39">
        <f>'Returns per Gallon'!C41</f>
        <v>0.36479999999999996</v>
      </c>
      <c r="G37" s="40" t="e">
        <f>'Returns per Gallon'!#REF!</f>
        <v>#REF!</v>
      </c>
      <c r="H37" s="262">
        <f>'Returns per Gallon'!D41</f>
        <v>7.06</v>
      </c>
      <c r="I37" s="262"/>
      <c r="J37" s="39">
        <f>'Returns per Gallon'!E41</f>
        <v>0.16606170598911071</v>
      </c>
      <c r="K37" s="277"/>
      <c r="L37" s="256"/>
      <c r="M37" s="39">
        <f>'Returns per Gallon'!F41</f>
        <v>3.3137500000000002</v>
      </c>
      <c r="N37" s="258"/>
      <c r="O37" s="39">
        <f>'Returns per Gallon'!G41</f>
        <v>2.7000000000000003E-2</v>
      </c>
      <c r="P37" s="39"/>
      <c r="Q37" s="39">
        <f>'Returns per Gallon'!H41</f>
        <v>3.3407500000000003</v>
      </c>
      <c r="R37" s="263"/>
      <c r="S37" s="258"/>
      <c r="T37" s="39">
        <f>'Returns per Gallon'!I41</f>
        <v>2.7542399999999998</v>
      </c>
      <c r="U37" s="258"/>
      <c r="V37" s="39">
        <f>'Returns per Gallon'!J41</f>
        <v>4.9419999999999999E-2</v>
      </c>
      <c r="W37" s="258"/>
      <c r="X37" s="258">
        <f>'Returns per Gallon'!K41</f>
        <v>0.11790381125226861</v>
      </c>
      <c r="Y37" s="258"/>
      <c r="Z37" s="39">
        <f>'Returns per Gallon'!L41</f>
        <v>0.254</v>
      </c>
      <c r="AA37" s="258"/>
      <c r="AB37" s="39">
        <f>'Returns per Gallon'!M41</f>
        <v>3.1755638112522684</v>
      </c>
      <c r="AC37" s="258"/>
      <c r="AD37" s="39">
        <f>'Returns per Gallon'!N41</f>
        <v>0.26106944444444447</v>
      </c>
      <c r="AE37" s="258"/>
      <c r="AF37" s="39">
        <f>'Returns per Gallon'!O41</f>
        <v>3.4366332556967127</v>
      </c>
      <c r="AG37" s="258"/>
      <c r="AH37" s="39">
        <f>'Returns per Gallon'!P41</f>
        <v>3.4096332556967126</v>
      </c>
      <c r="AI37" s="43"/>
      <c r="AJ37" s="39"/>
      <c r="AK37" s="39">
        <f>'Returns per Gallon'!Q41</f>
        <v>0.16518618874773194</v>
      </c>
      <c r="AL37" s="39"/>
      <c r="AM37" s="39">
        <f>'Returns per Gallon'!R41</f>
        <v>-9.5883255696712411E-2</v>
      </c>
      <c r="AN37" s="37"/>
      <c r="AO37" s="7"/>
      <c r="AP37" s="258">
        <f>'Returns per Pound'!C41</f>
        <v>0.36479999999999996</v>
      </c>
      <c r="AQ37" s="55">
        <f>'Returns per Pound'!I41</f>
        <v>0.35210023103354798</v>
      </c>
      <c r="AR37" s="45">
        <f>'Returns per Pound'!O41</f>
        <v>-0.12240415620856902</v>
      </c>
    </row>
    <row r="38" spans="1:44" ht="13" hidden="1">
      <c r="A38" s="5">
        <v>40269</v>
      </c>
      <c r="C38" s="32"/>
      <c r="D38" s="39">
        <f>'Returns per Gallon'!B42</f>
        <v>3.3229999999999995</v>
      </c>
      <c r="E38" s="256" t="e">
        <f>'Returns per Gallon'!#REF!</f>
        <v>#REF!</v>
      </c>
      <c r="F38" s="39">
        <f>'Returns per Gallon'!C42</f>
        <v>0.36325000000000002</v>
      </c>
      <c r="G38" s="40" t="e">
        <f>'Returns per Gallon'!#REF!</f>
        <v>#REF!</v>
      </c>
      <c r="H38" s="262">
        <f>'Returns per Gallon'!D42</f>
        <v>6.21</v>
      </c>
      <c r="I38" s="262"/>
      <c r="J38" s="39">
        <f>'Returns per Gallon'!E42</f>
        <v>0.16606170598911071</v>
      </c>
      <c r="K38" s="277"/>
      <c r="L38" s="256"/>
      <c r="M38" s="39">
        <f>'Returns per Gallon'!F42</f>
        <v>3.3229999999999995</v>
      </c>
      <c r="N38" s="258"/>
      <c r="O38" s="39">
        <f>'Returns per Gallon'!G42</f>
        <v>2.7000000000000003E-2</v>
      </c>
      <c r="P38" s="39"/>
      <c r="Q38" s="39">
        <f>'Returns per Gallon'!H42</f>
        <v>3.3499999999999996</v>
      </c>
      <c r="R38" s="277"/>
      <c r="S38" s="256"/>
      <c r="T38" s="39">
        <f>'Returns per Gallon'!I42</f>
        <v>2.7425375000000001</v>
      </c>
      <c r="U38" s="258"/>
      <c r="V38" s="39">
        <f>'Returns per Gallon'!J42</f>
        <v>4.3470000000000002E-2</v>
      </c>
      <c r="W38" s="258"/>
      <c r="X38" s="258">
        <f>'Returns per Gallon'!K42</f>
        <v>0.11790381125226861</v>
      </c>
      <c r="Y38" s="258"/>
      <c r="Z38" s="39">
        <f>'Returns per Gallon'!L42</f>
        <v>0.254</v>
      </c>
      <c r="AA38" s="258"/>
      <c r="AB38" s="39">
        <f>'Returns per Gallon'!M42</f>
        <v>3.1579113112522688</v>
      </c>
      <c r="AC38" s="258"/>
      <c r="AD38" s="39">
        <f>'Returns per Gallon'!N42</f>
        <v>0.26106944444444447</v>
      </c>
      <c r="AE38" s="258"/>
      <c r="AF38" s="39">
        <f>'Returns per Gallon'!O42</f>
        <v>3.4189807556967131</v>
      </c>
      <c r="AG38" s="258"/>
      <c r="AH38" s="39">
        <f>'Returns per Gallon'!P42</f>
        <v>3.391980755696713</v>
      </c>
      <c r="AI38" s="43"/>
      <c r="AJ38" s="39"/>
      <c r="AK38" s="39">
        <f>'Returns per Gallon'!Q42</f>
        <v>0.19208868874773088</v>
      </c>
      <c r="AL38" s="39"/>
      <c r="AM38" s="39">
        <f>'Returns per Gallon'!R42</f>
        <v>-6.8980755696713469E-2</v>
      </c>
      <c r="AN38" s="37"/>
      <c r="AO38" s="7"/>
      <c r="AP38" s="258">
        <f>'Returns per Pound'!C42</f>
        <v>0.36325000000000002</v>
      </c>
      <c r="AQ38" s="55">
        <f>'Returns per Pound'!I42</f>
        <v>0.35411347606666049</v>
      </c>
      <c r="AR38" s="45">
        <f>'Returns per Pound'!O42</f>
        <v>-8.8060539187293715E-2</v>
      </c>
    </row>
    <row r="39" spans="1:44" ht="13" hidden="1">
      <c r="A39" s="5">
        <v>40299</v>
      </c>
      <c r="C39" s="32"/>
      <c r="D39" s="39">
        <f>'Returns per Gallon'!B43</f>
        <v>3.2329999999999997</v>
      </c>
      <c r="E39" s="256" t="e">
        <f>'Returns per Gallon'!#REF!</f>
        <v>#REF!</v>
      </c>
      <c r="F39" s="39">
        <f>'Returns per Gallon'!C43</f>
        <v>0.35145000000000004</v>
      </c>
      <c r="G39" s="40" t="e">
        <f>'Returns per Gallon'!#REF!</f>
        <v>#REF!</v>
      </c>
      <c r="H39" s="262">
        <f>'Returns per Gallon'!D43</f>
        <v>5.45</v>
      </c>
      <c r="I39" s="262"/>
      <c r="J39" s="39">
        <f>'Returns per Gallon'!E43</f>
        <v>0.15108892921960074</v>
      </c>
      <c r="K39" s="277"/>
      <c r="L39" s="256"/>
      <c r="M39" s="39">
        <f>'Returns per Gallon'!F43</f>
        <v>3.2329999999999997</v>
      </c>
      <c r="N39" s="258"/>
      <c r="O39" s="39">
        <f>'Returns per Gallon'!G43</f>
        <v>2.7000000000000003E-2</v>
      </c>
      <c r="P39" s="39"/>
      <c r="Q39" s="39">
        <f>'Returns per Gallon'!H43</f>
        <v>3.26</v>
      </c>
      <c r="R39" s="277"/>
      <c r="S39" s="256"/>
      <c r="T39" s="39">
        <f>'Returns per Gallon'!I43</f>
        <v>2.6534475000000004</v>
      </c>
      <c r="U39" s="258"/>
      <c r="V39" s="39">
        <f>'Returns per Gallon'!J43</f>
        <v>3.8150000000000003E-2</v>
      </c>
      <c r="W39" s="258"/>
      <c r="X39" s="258">
        <f>'Returns per Gallon'!K43</f>
        <v>0.10727313974591651</v>
      </c>
      <c r="Y39" s="258"/>
      <c r="Z39" s="39">
        <f>'Returns per Gallon'!L43</f>
        <v>0.254</v>
      </c>
      <c r="AA39" s="258"/>
      <c r="AB39" s="39">
        <f>'Returns per Gallon'!M43</f>
        <v>3.0528706397459167</v>
      </c>
      <c r="AC39" s="258"/>
      <c r="AD39" s="39">
        <f>'Returns per Gallon'!N43</f>
        <v>0.26106944444444447</v>
      </c>
      <c r="AE39" s="258"/>
      <c r="AF39" s="39">
        <f>'Returns per Gallon'!O43</f>
        <v>3.313940084190361</v>
      </c>
      <c r="AG39" s="258"/>
      <c r="AH39" s="39">
        <f>'Returns per Gallon'!P43</f>
        <v>3.2869400841903609</v>
      </c>
      <c r="AI39" s="43"/>
      <c r="AJ39" s="39"/>
      <c r="AK39" s="39">
        <f>'Returns per Gallon'!Q43</f>
        <v>0.20712936025408313</v>
      </c>
      <c r="AL39" s="39"/>
      <c r="AM39" s="39">
        <f>'Returns per Gallon'!R43</f>
        <v>-5.3940084190361226E-2</v>
      </c>
      <c r="AN39" s="37"/>
      <c r="AO39" s="7"/>
      <c r="AP39" s="258">
        <f>'Returns per Pound'!C43</f>
        <v>0.35145000000000004</v>
      </c>
      <c r="AQ39" s="55">
        <f>'Returns per Pound'!I43</f>
        <v>0.34430561798803166</v>
      </c>
      <c r="AR39" s="45">
        <f>'Returns per Pound'!O43</f>
        <v>-6.8859681945141998E-2</v>
      </c>
    </row>
    <row r="40" spans="1:44" ht="13" hidden="1">
      <c r="A40" s="5">
        <v>40330</v>
      </c>
      <c r="C40" s="32"/>
      <c r="D40" s="39">
        <f>'Returns per Gallon'!B44</f>
        <v>3.1737500000000001</v>
      </c>
      <c r="E40" s="256" t="e">
        <f>'Returns per Gallon'!#REF!</f>
        <v>#REF!</v>
      </c>
      <c r="F40" s="39">
        <f>'Returns per Gallon'!C44</f>
        <v>0.34715000000000001</v>
      </c>
      <c r="G40" s="40" t="e">
        <f>'Returns per Gallon'!#REF!</f>
        <v>#REF!</v>
      </c>
      <c r="H40" s="262">
        <f>'Returns per Gallon'!D44</f>
        <v>5.61</v>
      </c>
      <c r="I40" s="262"/>
      <c r="J40" s="39">
        <f>'Returns per Gallon'!E44</f>
        <v>0.15834845735027223</v>
      </c>
      <c r="K40" s="277"/>
      <c r="L40" s="256"/>
      <c r="M40" s="39">
        <f>'Returns per Gallon'!F44</f>
        <v>3.1737500000000001</v>
      </c>
      <c r="N40" s="258"/>
      <c r="O40" s="39">
        <f>'Returns per Gallon'!G44</f>
        <v>2.7000000000000003E-2</v>
      </c>
      <c r="P40" s="39"/>
      <c r="Q40" s="39">
        <f>'Returns per Gallon'!H44</f>
        <v>3.2007500000000002</v>
      </c>
      <c r="R40" s="277"/>
      <c r="S40" s="256"/>
      <c r="T40" s="39">
        <f>'Returns per Gallon'!I44</f>
        <v>2.6209825000000002</v>
      </c>
      <c r="U40" s="258"/>
      <c r="V40" s="39">
        <f>'Returns per Gallon'!J44</f>
        <v>3.9269999999999999E-2</v>
      </c>
      <c r="W40" s="258"/>
      <c r="X40" s="258">
        <f>'Returns per Gallon'!K44</f>
        <v>0.11242740471869328</v>
      </c>
      <c r="Y40" s="258"/>
      <c r="Z40" s="39">
        <f>'Returns per Gallon'!L44</f>
        <v>0.254</v>
      </c>
      <c r="AA40" s="258"/>
      <c r="AB40" s="39">
        <f>'Returns per Gallon'!M44</f>
        <v>3.0266799047186939</v>
      </c>
      <c r="AC40" s="258"/>
      <c r="AD40" s="39">
        <f>'Returns per Gallon'!N44</f>
        <v>0.26106944444444447</v>
      </c>
      <c r="AE40" s="258"/>
      <c r="AF40" s="39">
        <f>'Returns per Gallon'!O44</f>
        <v>3.2877493491631382</v>
      </c>
      <c r="AG40" s="258"/>
      <c r="AH40" s="39">
        <f>'Returns per Gallon'!P44</f>
        <v>3.2607493491631381</v>
      </c>
      <c r="AI40" s="43"/>
      <c r="AJ40" s="39"/>
      <c r="AK40" s="39">
        <f>'Returns per Gallon'!Q44</f>
        <v>0.17407009528130635</v>
      </c>
      <c r="AL40" s="39"/>
      <c r="AM40" s="39">
        <f>'Returns per Gallon'!R44</f>
        <v>-8.6999349163138007E-2</v>
      </c>
      <c r="AN40" s="37"/>
      <c r="AO40" s="7"/>
      <c r="AP40" s="258">
        <f>'Returns per Pound'!C44</f>
        <v>0.34715000000000001</v>
      </c>
      <c r="AQ40" s="55">
        <f>'Returns per Pound'!I44</f>
        <v>0.33562690739561096</v>
      </c>
      <c r="AR40" s="45">
        <f>'Returns per Pound'!O44</f>
        <v>-0.11106299893166469</v>
      </c>
    </row>
    <row r="41" spans="1:44" ht="13" hidden="1">
      <c r="A41" s="5">
        <v>40360</v>
      </c>
      <c r="C41" s="32"/>
      <c r="D41" s="39">
        <f>'Returns per Gallon'!B45</f>
        <v>3.1789999999999998</v>
      </c>
      <c r="E41" s="256" t="e">
        <f>'Returns per Gallon'!#REF!</f>
        <v>#REF!</v>
      </c>
      <c r="F41" s="39">
        <f>'Returns per Gallon'!C45</f>
        <v>0.35245000000000004</v>
      </c>
      <c r="G41" s="40" t="e">
        <f>'Returns per Gallon'!#REF!</f>
        <v>#REF!</v>
      </c>
      <c r="H41" s="262">
        <f>'Returns per Gallon'!D45</f>
        <v>5.69</v>
      </c>
      <c r="I41" s="262"/>
      <c r="J41" s="39">
        <f>'Returns per Gallon'!E45</f>
        <v>0.15834845735027223</v>
      </c>
      <c r="K41" s="277"/>
      <c r="L41" s="256"/>
      <c r="M41" s="39">
        <f>'Returns per Gallon'!F45</f>
        <v>3.1789999999999998</v>
      </c>
      <c r="N41" s="258"/>
      <c r="O41" s="39">
        <f>'Returns per Gallon'!G45</f>
        <v>2.7000000000000003E-2</v>
      </c>
      <c r="P41" s="39"/>
      <c r="Q41" s="39">
        <f>'Returns per Gallon'!H45</f>
        <v>3.206</v>
      </c>
      <c r="R41" s="277"/>
      <c r="S41" s="256"/>
      <c r="T41" s="39">
        <f>'Returns per Gallon'!I45</f>
        <v>2.6609975000000001</v>
      </c>
      <c r="U41" s="258"/>
      <c r="V41" s="39">
        <f>'Returns per Gallon'!J45</f>
        <v>3.9830000000000004E-2</v>
      </c>
      <c r="W41" s="258"/>
      <c r="X41" s="258">
        <f>'Returns per Gallon'!K45</f>
        <v>0.11242740471869328</v>
      </c>
      <c r="Y41" s="258"/>
      <c r="Z41" s="39">
        <f>'Returns per Gallon'!L45</f>
        <v>0.254</v>
      </c>
      <c r="AA41" s="258"/>
      <c r="AB41" s="39">
        <f>'Returns per Gallon'!M45</f>
        <v>3.0672549047186934</v>
      </c>
      <c r="AC41" s="258"/>
      <c r="AD41" s="39">
        <f>'Returns per Gallon'!N45</f>
        <v>0.26106944444444447</v>
      </c>
      <c r="AE41" s="258"/>
      <c r="AF41" s="39">
        <f>'Returns per Gallon'!O45</f>
        <v>3.3283243491631378</v>
      </c>
      <c r="AG41" s="258"/>
      <c r="AH41" s="39">
        <f>'Returns per Gallon'!P45</f>
        <v>3.3013243491631377</v>
      </c>
      <c r="AI41" s="43"/>
      <c r="AJ41" s="39"/>
      <c r="AK41" s="39">
        <f>'Returns per Gallon'!Q45</f>
        <v>0.13874509528130652</v>
      </c>
      <c r="AL41" s="39"/>
      <c r="AM41" s="39">
        <f>'Returns per Gallon'!R45</f>
        <v>-0.12232434916313784</v>
      </c>
      <c r="AN41" s="37"/>
      <c r="AO41" s="7"/>
      <c r="AP41" s="258">
        <f>'Returns per Pound'!C45</f>
        <v>0.35245000000000004</v>
      </c>
      <c r="AQ41" s="55">
        <f>'Returns per Pound'!I45</f>
        <v>0.33624809944859102</v>
      </c>
      <c r="AR41" s="45">
        <f>'Returns per Pound'!O45</f>
        <v>-0.15615874361251672</v>
      </c>
    </row>
    <row r="42" spans="1:44" ht="13" hidden="1">
      <c r="A42" s="5">
        <v>40391</v>
      </c>
      <c r="C42" s="32"/>
      <c r="D42" s="39">
        <f>'Returns per Gallon'!B46</f>
        <v>3.3000000000000003</v>
      </c>
      <c r="E42" s="256" t="e">
        <f>'Returns per Gallon'!#REF!</f>
        <v>#REF!</v>
      </c>
      <c r="F42" s="39">
        <f>'Returns per Gallon'!C46</f>
        <v>0.36475000000000002</v>
      </c>
      <c r="G42" s="40" t="e">
        <f>'Returns per Gallon'!#REF!</f>
        <v>#REF!</v>
      </c>
      <c r="H42" s="262">
        <f>'Returns per Gallon'!D46</f>
        <v>5.76</v>
      </c>
      <c r="I42" s="262"/>
      <c r="J42" s="39">
        <f>'Returns per Gallon'!E46</f>
        <v>0.15834845735027223</v>
      </c>
      <c r="K42" s="277"/>
      <c r="L42" s="256"/>
      <c r="M42" s="39">
        <f>'Returns per Gallon'!F46</f>
        <v>3.3000000000000003</v>
      </c>
      <c r="N42" s="258"/>
      <c r="O42" s="39">
        <f>'Returns per Gallon'!G46</f>
        <v>2.7000000000000003E-2</v>
      </c>
      <c r="P42" s="39"/>
      <c r="Q42" s="39">
        <f>'Returns per Gallon'!H46</f>
        <v>3.3270000000000004</v>
      </c>
      <c r="R42" s="277"/>
      <c r="S42" s="256"/>
      <c r="T42" s="39">
        <f>'Returns per Gallon'!I46</f>
        <v>2.7538624999999999</v>
      </c>
      <c r="U42" s="258"/>
      <c r="V42" s="39">
        <f>'Returns per Gallon'!J46</f>
        <v>4.0319999999999995E-2</v>
      </c>
      <c r="W42" s="258"/>
      <c r="X42" s="258">
        <f>'Returns per Gallon'!K46</f>
        <v>0.11242740471869328</v>
      </c>
      <c r="Y42" s="258"/>
      <c r="Z42" s="39">
        <f>'Returns per Gallon'!L46</f>
        <v>0.254</v>
      </c>
      <c r="AA42" s="258"/>
      <c r="AB42" s="39">
        <f>'Returns per Gallon'!M46</f>
        <v>3.1606099047186933</v>
      </c>
      <c r="AC42" s="258"/>
      <c r="AD42" s="39">
        <f>'Returns per Gallon'!N46</f>
        <v>0.26106944444444447</v>
      </c>
      <c r="AE42" s="258"/>
      <c r="AF42" s="39">
        <f>'Returns per Gallon'!O46</f>
        <v>3.4216793491631377</v>
      </c>
      <c r="AG42" s="258"/>
      <c r="AH42" s="39">
        <f>'Returns per Gallon'!P46</f>
        <v>3.3946793491631375</v>
      </c>
      <c r="AI42" s="43"/>
      <c r="AJ42" s="39"/>
      <c r="AK42" s="39">
        <f>'Returns per Gallon'!Q46</f>
        <v>0.1663900952813071</v>
      </c>
      <c r="AL42" s="39"/>
      <c r="AM42" s="39">
        <f>'Returns per Gallon'!R46</f>
        <v>-9.467934916313725E-2</v>
      </c>
      <c r="AN42" s="37"/>
      <c r="AO42" s="7"/>
      <c r="AP42" s="258">
        <f>'Returns per Pound'!C46</f>
        <v>0.36475000000000002</v>
      </c>
      <c r="AQ42" s="55">
        <f>'Returns per Pound'!I46</f>
        <v>0.3522096888525646</v>
      </c>
      <c r="AR42" s="45">
        <f>'Returns per Pound'!O46</f>
        <v>-0.12086725425081375</v>
      </c>
    </row>
    <row r="43" spans="1:44" ht="13" hidden="1">
      <c r="A43" s="60">
        <v>40422</v>
      </c>
      <c r="C43" s="32"/>
      <c r="D43" s="39">
        <f>'Returns per Gallon'!B47</f>
        <v>3.35</v>
      </c>
      <c r="E43" s="256" t="e">
        <f>'Returns per Gallon'!#REF!</f>
        <v>#REF!</v>
      </c>
      <c r="F43" s="39">
        <f>'Returns per Gallon'!C47</f>
        <v>0.3901</v>
      </c>
      <c r="G43" s="40" t="e">
        <f>'Returns per Gallon'!#REF!</f>
        <v>#REF!</v>
      </c>
      <c r="H43" s="262">
        <f>'Returns per Gallon'!D47</f>
        <v>5.59</v>
      </c>
      <c r="I43" s="262"/>
      <c r="J43" s="39">
        <f>'Returns per Gallon'!E47</f>
        <v>0.16288566243194191</v>
      </c>
      <c r="K43" s="277"/>
      <c r="L43" s="256"/>
      <c r="M43" s="39">
        <f>'Returns per Gallon'!F47</f>
        <v>3.35</v>
      </c>
      <c r="N43" s="258"/>
      <c r="O43" s="39">
        <f>'Returns per Gallon'!G47</f>
        <v>2.7000000000000003E-2</v>
      </c>
      <c r="P43" s="39"/>
      <c r="Q43" s="39">
        <f>'Returns per Gallon'!H47</f>
        <v>3.3770000000000002</v>
      </c>
      <c r="R43" s="277"/>
      <c r="S43" s="256"/>
      <c r="T43" s="39">
        <f>'Returns per Gallon'!I47</f>
        <v>2.945255</v>
      </c>
      <c r="U43" s="258"/>
      <c r="V43" s="39">
        <f>'Returns per Gallon'!J47</f>
        <v>3.9129999999999998E-2</v>
      </c>
      <c r="W43" s="258"/>
      <c r="X43" s="258">
        <f>'Returns per Gallon'!K47</f>
        <v>0.11564882032667875</v>
      </c>
      <c r="Y43" s="258"/>
      <c r="Z43" s="39">
        <f>'Returns per Gallon'!L47</f>
        <v>0.254</v>
      </c>
      <c r="AA43" s="258"/>
      <c r="AB43" s="39">
        <f>'Returns per Gallon'!M47</f>
        <v>3.3540338203266788</v>
      </c>
      <c r="AC43" s="258"/>
      <c r="AD43" s="39">
        <f>'Returns per Gallon'!N47</f>
        <v>0.26106944444444447</v>
      </c>
      <c r="AE43" s="258"/>
      <c r="AF43" s="39">
        <f>'Returns per Gallon'!O47</f>
        <v>3.6151032647711232</v>
      </c>
      <c r="AG43" s="258"/>
      <c r="AH43" s="39">
        <f>'Returns per Gallon'!P47</f>
        <v>3.5881032647711231</v>
      </c>
      <c r="AI43" s="43"/>
      <c r="AJ43" s="39"/>
      <c r="AK43" s="39">
        <f>'Returns per Gallon'!Q47</f>
        <v>2.2966179673321374E-2</v>
      </c>
      <c r="AL43" s="39"/>
      <c r="AM43" s="39">
        <f>'Returns per Gallon'!R47</f>
        <v>-0.23810326477112298</v>
      </c>
      <c r="AN43" s="37"/>
      <c r="AO43" s="7"/>
      <c r="AP43" s="258">
        <f>'Returns per Pound'!C47</f>
        <v>0.3901</v>
      </c>
      <c r="AQ43" s="55">
        <f>'Returns per Pound'!I47</f>
        <v>0.35856314373892412</v>
      </c>
      <c r="AR43" s="45">
        <f>'Returns per Pound'!O47</f>
        <v>-0.30396161460143351</v>
      </c>
    </row>
    <row r="44" spans="1:44" ht="13" hidden="1">
      <c r="A44" s="60">
        <v>40452</v>
      </c>
      <c r="C44" s="32"/>
      <c r="D44" s="39">
        <f>'Returns per Gallon'!B48</f>
        <v>3.6549999999999998</v>
      </c>
      <c r="E44" s="256" t="e">
        <f>'Returns per Gallon'!#REF!</f>
        <v>#REF!</v>
      </c>
      <c r="F44" s="39">
        <f>'Returns per Gallon'!C48</f>
        <v>0.43745000000000006</v>
      </c>
      <c r="G44" s="40" t="e">
        <f>'Returns per Gallon'!#REF!</f>
        <v>#REF!</v>
      </c>
      <c r="H44" s="262">
        <f>'Returns per Gallon'!D48</f>
        <v>4.8499999999999996</v>
      </c>
      <c r="I44" s="262"/>
      <c r="J44" s="39">
        <f>'Returns per Gallon'!E48</f>
        <v>0.16288566243194191</v>
      </c>
      <c r="K44" s="277"/>
      <c r="L44" s="256"/>
      <c r="M44" s="39">
        <f>'Returns per Gallon'!F48</f>
        <v>3.6549999999999998</v>
      </c>
      <c r="N44" s="258"/>
      <c r="O44" s="39">
        <f>'Returns per Gallon'!G48</f>
        <v>2.7000000000000003E-2</v>
      </c>
      <c r="P44" s="39"/>
      <c r="Q44" s="39">
        <f>'Returns per Gallon'!H48</f>
        <v>3.6819999999999999</v>
      </c>
      <c r="R44" s="277"/>
      <c r="S44" s="256"/>
      <c r="T44" s="39">
        <f>'Returns per Gallon'!I48</f>
        <v>3.3027475000000002</v>
      </c>
      <c r="U44" s="258"/>
      <c r="V44" s="39">
        <f>'Returns per Gallon'!J48</f>
        <v>3.3949999999999994E-2</v>
      </c>
      <c r="W44" s="258"/>
      <c r="X44" s="258">
        <f>'Returns per Gallon'!K48</f>
        <v>0.11564882032667875</v>
      </c>
      <c r="Y44" s="258"/>
      <c r="Z44" s="39">
        <f>'Returns per Gallon'!L48</f>
        <v>0.254</v>
      </c>
      <c r="AA44" s="258"/>
      <c r="AB44" s="39">
        <f>'Returns per Gallon'!M48</f>
        <v>3.7063463203266789</v>
      </c>
      <c r="AC44" s="258"/>
      <c r="AD44" s="39">
        <f>'Returns per Gallon'!N48</f>
        <v>0.26106944444444447</v>
      </c>
      <c r="AE44" s="258"/>
      <c r="AF44" s="39">
        <f>'Returns per Gallon'!O48</f>
        <v>3.9674157647711232</v>
      </c>
      <c r="AG44" s="258"/>
      <c r="AH44" s="39">
        <f>'Returns per Gallon'!P48</f>
        <v>3.9404157647711231</v>
      </c>
      <c r="AI44" s="43"/>
      <c r="AJ44" s="39"/>
      <c r="AK44" s="39">
        <f>'Returns per Gallon'!Q48</f>
        <v>-2.4346320326678939E-2</v>
      </c>
      <c r="AL44" s="39"/>
      <c r="AM44" s="39">
        <f>'Returns per Gallon'!R48</f>
        <v>-0.28541576477112329</v>
      </c>
      <c r="AN44" s="37"/>
      <c r="AO44" s="7"/>
      <c r="AP44" s="258">
        <f>'Returns per Pound'!C48</f>
        <v>0.43745000000000006</v>
      </c>
      <c r="AQ44" s="55">
        <f>'Returns per Pound'!I48</f>
        <v>0.39964658744753329</v>
      </c>
      <c r="AR44" s="45">
        <f>'Returns per Pound'!O48</f>
        <v>-0.36436055077164786</v>
      </c>
    </row>
    <row r="45" spans="1:44" ht="13" hidden="1">
      <c r="A45" s="60">
        <v>40483</v>
      </c>
      <c r="C45" s="32"/>
      <c r="D45" s="39">
        <f>'Returns per Gallon'!B49</f>
        <v>3.8987500000000002</v>
      </c>
      <c r="E45" s="256" t="e">
        <f>'Returns per Gallon'!#REF!</f>
        <v>#REF!</v>
      </c>
      <c r="F45" s="39">
        <f>'Returns per Gallon'!C49</f>
        <v>0.47444999999999998</v>
      </c>
      <c r="G45" s="40" t="e">
        <f>'Returns per Gallon'!#REF!</f>
        <v>#REF!</v>
      </c>
      <c r="H45" s="262">
        <f>'Returns per Gallon'!D49</f>
        <v>5.58</v>
      </c>
      <c r="I45" s="262"/>
      <c r="J45" s="39">
        <f>'Returns per Gallon'!E49</f>
        <v>0.20054446460980035</v>
      </c>
      <c r="K45" s="277"/>
      <c r="L45" s="256"/>
      <c r="M45" s="39">
        <f>'Returns per Gallon'!F49</f>
        <v>3.8987500000000002</v>
      </c>
      <c r="N45" s="258"/>
      <c r="O45" s="39">
        <f>'Returns per Gallon'!G49</f>
        <v>2.7000000000000003E-2</v>
      </c>
      <c r="P45" s="39"/>
      <c r="Q45" s="39">
        <f>'Returns per Gallon'!H49</f>
        <v>3.9257500000000003</v>
      </c>
      <c r="R45" s="277"/>
      <c r="S45" s="256"/>
      <c r="T45" s="39">
        <f>'Returns per Gallon'!I49</f>
        <v>3.5820974999999997</v>
      </c>
      <c r="U45" s="258"/>
      <c r="V45" s="39">
        <f>'Returns per Gallon'!J49</f>
        <v>3.9059999999999997E-2</v>
      </c>
      <c r="W45" s="258"/>
      <c r="X45" s="258">
        <f>'Returns per Gallon'!K49</f>
        <v>0.14238656987295825</v>
      </c>
      <c r="Y45" s="258"/>
      <c r="Z45" s="39">
        <f>'Returns per Gallon'!L49</f>
        <v>0.254</v>
      </c>
      <c r="AA45" s="258"/>
      <c r="AB45" s="39">
        <f>'Returns per Gallon'!M49</f>
        <v>4.0175440698729581</v>
      </c>
      <c r="AC45" s="258"/>
      <c r="AD45" s="39">
        <f>'Returns per Gallon'!N49</f>
        <v>0.26106944444444447</v>
      </c>
      <c r="AE45" s="258"/>
      <c r="AF45" s="39">
        <f>'Returns per Gallon'!O49</f>
        <v>4.2786135143174029</v>
      </c>
      <c r="AG45" s="258"/>
      <c r="AH45" s="39">
        <f>'Returns per Gallon'!P49</f>
        <v>4.2516135143174028</v>
      </c>
      <c r="AI45" s="43"/>
      <c r="AJ45" s="39"/>
      <c r="AK45" s="39">
        <f>'Returns per Gallon'!Q49</f>
        <v>-9.1794069872957795E-2</v>
      </c>
      <c r="AL45" s="39"/>
      <c r="AM45" s="39">
        <f>'Returns per Gallon'!R49</f>
        <v>-0.35286351431740259</v>
      </c>
      <c r="AN45" s="37"/>
      <c r="AO45" s="7"/>
      <c r="AP45" s="258">
        <f>'Returns per Pound'!C49</f>
        <v>0.47444999999999998</v>
      </c>
      <c r="AQ45" s="55">
        <f>'Returns per Pound'!I49</f>
        <v>0.42771311068643675</v>
      </c>
      <c r="AR45" s="45">
        <f>'Returns per Pound'!O49</f>
        <v>-0.45046406083072649</v>
      </c>
    </row>
    <row r="46" spans="1:44" ht="13" hidden="1">
      <c r="A46" s="62">
        <v>40513</v>
      </c>
      <c r="B46" s="13"/>
      <c r="C46" s="33"/>
      <c r="D46" s="41">
        <f>'Returns per Gallon'!B50</f>
        <v>4.2479999999999993</v>
      </c>
      <c r="E46" s="265" t="e">
        <f>'Returns per Gallon'!#REF!</f>
        <v>#REF!</v>
      </c>
      <c r="F46" s="41">
        <f>'Returns per Gallon'!C50</f>
        <v>0.51200000000000001</v>
      </c>
      <c r="G46" s="42" t="e">
        <f>'Returns per Gallon'!#REF!</f>
        <v>#REF!</v>
      </c>
      <c r="H46" s="266">
        <f>'Returns per Gallon'!D50</f>
        <v>6.07</v>
      </c>
      <c r="I46" s="266"/>
      <c r="J46" s="41">
        <f>'Returns per Gallon'!E50</f>
        <v>0.20825771324863884</v>
      </c>
      <c r="K46" s="278"/>
      <c r="L46" s="265"/>
      <c r="M46" s="41">
        <f>'Returns per Gallon'!F50</f>
        <v>4.2479999999999993</v>
      </c>
      <c r="N46" s="268"/>
      <c r="O46" s="41">
        <f>'Returns per Gallon'!G50</f>
        <v>2.7000000000000003E-2</v>
      </c>
      <c r="P46" s="41"/>
      <c r="Q46" s="41">
        <f>'Returns per Gallon'!H50</f>
        <v>4.2749999999999995</v>
      </c>
      <c r="R46" s="278"/>
      <c r="S46" s="265"/>
      <c r="T46" s="41">
        <f>'Returns per Gallon'!I50</f>
        <v>3.8656000000000001</v>
      </c>
      <c r="U46" s="268"/>
      <c r="V46" s="41">
        <f>'Returns per Gallon'!J50</f>
        <v>4.249E-2</v>
      </c>
      <c r="W46" s="268"/>
      <c r="X46" s="268">
        <f>'Returns per Gallon'!K50</f>
        <v>0.14786297640653356</v>
      </c>
      <c r="Y46" s="268"/>
      <c r="Z46" s="41">
        <f>'Returns per Gallon'!L50</f>
        <v>0.254</v>
      </c>
      <c r="AA46" s="268"/>
      <c r="AB46" s="41">
        <f>'Returns per Gallon'!M50</f>
        <v>4.3099529764065334</v>
      </c>
      <c r="AC46" s="268"/>
      <c r="AD46" s="41">
        <f>'Returns per Gallon'!N50</f>
        <v>0.26106944444444447</v>
      </c>
      <c r="AE46" s="268"/>
      <c r="AF46" s="41">
        <f>'Returns per Gallon'!O50</f>
        <v>4.5710224208509782</v>
      </c>
      <c r="AG46" s="268"/>
      <c r="AH46" s="41">
        <f>'Returns per Gallon'!P50</f>
        <v>4.5440224208509781</v>
      </c>
      <c r="AI46" s="44"/>
      <c r="AJ46" s="41"/>
      <c r="AK46" s="41">
        <f>'Returns per Gallon'!Q50</f>
        <v>-3.4952976406533942E-2</v>
      </c>
      <c r="AL46" s="41"/>
      <c r="AM46" s="41">
        <f>'Returns per Gallon'!R50</f>
        <v>-0.29602242085097874</v>
      </c>
      <c r="AN46" s="38"/>
      <c r="AO46" s="34"/>
      <c r="AP46" s="268">
        <f>'Returns per Pound'!C50</f>
        <v>0.51200000000000001</v>
      </c>
      <c r="AQ46" s="56">
        <f>'Returns per Pound'!I50</f>
        <v>0.47279173233761862</v>
      </c>
      <c r="AR46" s="46">
        <f>'Returns per Pound'!O50</f>
        <v>-0.37790096278848445</v>
      </c>
    </row>
    <row r="47" spans="1:44" ht="13" hidden="1">
      <c r="A47" s="9">
        <v>40544</v>
      </c>
      <c r="C47" s="32"/>
      <c r="D47" s="39">
        <f>'Returns per Gallon'!B51</f>
        <v>4.4850000000000003</v>
      </c>
      <c r="E47" s="256" t="e">
        <f>'Returns per Gallon'!#REF!</f>
        <v>#REF!</v>
      </c>
      <c r="F47" s="39">
        <f>'Returns per Gallon'!C51</f>
        <v>0.53670000000000007</v>
      </c>
      <c r="G47" s="40" t="e">
        <f>'Returns per Gallon'!#REF!</f>
        <v>#REF!</v>
      </c>
      <c r="H47" s="262">
        <f>'Returns per Gallon'!D51</f>
        <v>6.51</v>
      </c>
      <c r="I47" s="262"/>
      <c r="J47" s="39">
        <f>'Returns per Gallon'!E51</f>
        <v>0.20372050816696916</v>
      </c>
      <c r="K47" s="277"/>
      <c r="L47" s="256"/>
      <c r="M47" s="39">
        <f>'Returns per Gallon'!F51</f>
        <v>4.4850000000000003</v>
      </c>
      <c r="N47" s="258"/>
      <c r="O47" s="39">
        <f>'Returns per Gallon'!G51</f>
        <v>2.7000000000000003E-2</v>
      </c>
      <c r="P47" s="39"/>
      <c r="Q47" s="39">
        <f>'Returns per Gallon'!H51</f>
        <v>4.5120000000000005</v>
      </c>
      <c r="R47" s="277"/>
      <c r="S47" s="256"/>
      <c r="T47" s="39">
        <f>'Returns per Gallon'!I51</f>
        <v>4.0520850000000008</v>
      </c>
      <c r="U47" s="258"/>
      <c r="V47" s="39">
        <f>'Returns per Gallon'!J51</f>
        <v>4.5569999999999999E-2</v>
      </c>
      <c r="W47" s="258"/>
      <c r="X47" s="258">
        <f>'Returns per Gallon'!K51</f>
        <v>0.14464156079854809</v>
      </c>
      <c r="Y47" s="258"/>
      <c r="Z47" s="39">
        <f>'Returns per Gallon'!L51</f>
        <v>0.254</v>
      </c>
      <c r="AA47" s="258"/>
      <c r="AB47" s="39">
        <f>'Returns per Gallon'!M51</f>
        <v>4.4962965607985481</v>
      </c>
      <c r="AC47" s="258"/>
      <c r="AD47" s="39">
        <f>'Returns per Gallon'!N51</f>
        <v>0.26106944444444447</v>
      </c>
      <c r="AE47" s="258"/>
      <c r="AF47" s="39">
        <f>'Returns per Gallon'!O51</f>
        <v>4.7573660052429929</v>
      </c>
      <c r="AG47" s="258"/>
      <c r="AH47" s="39">
        <f>'Returns per Gallon'!P51</f>
        <v>4.7303660052429928</v>
      </c>
      <c r="AI47" s="43"/>
      <c r="AJ47" s="39"/>
      <c r="AK47" s="39">
        <f>'Returns per Gallon'!Q51</f>
        <v>1.5703439201452341E-2</v>
      </c>
      <c r="AL47" s="39"/>
      <c r="AM47" s="39">
        <f>'Returns per Gallon'!R51</f>
        <v>-0.24536600524299246</v>
      </c>
      <c r="AN47" s="37"/>
      <c r="AO47" s="7"/>
      <c r="AP47" s="258">
        <f>'Returns per Pound'!C51</f>
        <v>0.53670000000000007</v>
      </c>
      <c r="AQ47" s="55">
        <f>'Returns per Pound'!I51</f>
        <v>0.50420119135854402</v>
      </c>
      <c r="AR47" s="45">
        <f>'Returns per Pound'!O51</f>
        <v>-0.31323319818254441</v>
      </c>
    </row>
    <row r="48" spans="1:44" ht="13" hidden="1">
      <c r="A48" s="5">
        <v>40575</v>
      </c>
      <c r="C48" s="32"/>
      <c r="D48" s="39">
        <f>'Returns per Gallon'!B52</f>
        <v>4.5912500000000005</v>
      </c>
      <c r="E48" s="256" t="e">
        <f>'Returns per Gallon'!#REF!</f>
        <v>#REF!</v>
      </c>
      <c r="F48" s="39">
        <f>'Returns per Gallon'!C52</f>
        <v>0.54174999999999995</v>
      </c>
      <c r="G48" s="40" t="e">
        <f>'Returns per Gallon'!#REF!</f>
        <v>#REF!</v>
      </c>
      <c r="H48" s="262">
        <f>'Returns per Gallon'!D52</f>
        <v>6.39</v>
      </c>
      <c r="I48" s="262"/>
      <c r="J48" s="39">
        <f>'Returns per Gallon'!E52</f>
        <v>0.19328493647912887</v>
      </c>
      <c r="K48" s="277"/>
      <c r="L48" s="256"/>
      <c r="M48" s="39">
        <f>'Returns per Gallon'!F52</f>
        <v>4.5912500000000005</v>
      </c>
      <c r="N48" s="258"/>
      <c r="O48" s="39">
        <f>'Returns per Gallon'!G52</f>
        <v>2.7000000000000003E-2</v>
      </c>
      <c r="P48" s="39"/>
      <c r="Q48" s="39">
        <f>'Returns per Gallon'!H52</f>
        <v>4.6182500000000006</v>
      </c>
      <c r="R48" s="263"/>
      <c r="S48" s="258"/>
      <c r="T48" s="39">
        <f>'Returns per Gallon'!I52</f>
        <v>4.0902124999999998</v>
      </c>
      <c r="U48" s="258"/>
      <c r="V48" s="39">
        <f>'Returns per Gallon'!J52</f>
        <v>4.4729999999999999E-2</v>
      </c>
      <c r="W48" s="258"/>
      <c r="X48" s="258">
        <f>'Returns per Gallon'!K52</f>
        <v>0.13723230490018148</v>
      </c>
      <c r="Y48" s="258"/>
      <c r="Z48" s="39">
        <f>'Returns per Gallon'!L52</f>
        <v>0.254</v>
      </c>
      <c r="AA48" s="258"/>
      <c r="AB48" s="39">
        <f>'Returns per Gallon'!M52</f>
        <v>4.5261748049001813</v>
      </c>
      <c r="AC48" s="258"/>
      <c r="AD48" s="39">
        <f>'Returns per Gallon'!N52</f>
        <v>0.26106944444444447</v>
      </c>
      <c r="AE48" s="258"/>
      <c r="AF48" s="39">
        <f>'Returns per Gallon'!O52</f>
        <v>4.7872442493446261</v>
      </c>
      <c r="AG48" s="258"/>
      <c r="AH48" s="39">
        <f>'Returns per Gallon'!P52</f>
        <v>4.760244249344626</v>
      </c>
      <c r="AI48" s="43"/>
      <c r="AJ48" s="39"/>
      <c r="AK48" s="39">
        <f>'Returns per Gallon'!Q52</f>
        <v>9.2075195099819318E-2</v>
      </c>
      <c r="AL48" s="39"/>
      <c r="AM48" s="39">
        <f>'Returns per Gallon'!R52</f>
        <v>-0.16899424934462548</v>
      </c>
      <c r="AN48" s="37"/>
      <c r="AO48" s="7"/>
      <c r="AP48" s="258">
        <f>'Returns per Pound'!C52</f>
        <v>0.54174999999999995</v>
      </c>
      <c r="AQ48" s="55">
        <f>'Returns per Pound'!I52</f>
        <v>0.51936665571594365</v>
      </c>
      <c r="AR48" s="45">
        <f>'Returns per Pound'!O52</f>
        <v>-0.21573733958888311</v>
      </c>
    </row>
    <row r="49" spans="1:44" ht="13" hidden="1">
      <c r="A49" s="5">
        <v>40603</v>
      </c>
      <c r="C49" s="32"/>
      <c r="D49" s="39">
        <f>'Returns per Gallon'!B53</f>
        <v>4.8199999999999994</v>
      </c>
      <c r="E49" s="256" t="e">
        <f>'Returns per Gallon'!#REF!</f>
        <v>#REF!</v>
      </c>
      <c r="F49" s="39">
        <f>'Returns per Gallon'!C53</f>
        <v>0.54025000000000001</v>
      </c>
      <c r="G49" s="40" t="e">
        <f>'Returns per Gallon'!#REF!</f>
        <v>#REF!</v>
      </c>
      <c r="H49" s="262">
        <f>'Returns per Gallon'!D53</f>
        <v>6.18</v>
      </c>
      <c r="I49" s="262"/>
      <c r="J49" s="39">
        <f>'Returns per Gallon'!E53</f>
        <v>0.19328493647912887</v>
      </c>
      <c r="K49" s="277"/>
      <c r="L49" s="256"/>
      <c r="M49" s="39">
        <f>'Returns per Gallon'!F53</f>
        <v>4.8199999999999994</v>
      </c>
      <c r="N49" s="258"/>
      <c r="O49" s="39">
        <f>'Returns per Gallon'!G53</f>
        <v>2.7000000000000003E-2</v>
      </c>
      <c r="P49" s="39"/>
      <c r="Q49" s="39">
        <f>'Returns per Gallon'!H53</f>
        <v>4.8469999999999995</v>
      </c>
      <c r="R49" s="263"/>
      <c r="S49" s="258"/>
      <c r="T49" s="39">
        <f>'Returns per Gallon'!I53</f>
        <v>4.0788874999999996</v>
      </c>
      <c r="U49" s="258"/>
      <c r="V49" s="39">
        <f>'Returns per Gallon'!J53</f>
        <v>4.326E-2</v>
      </c>
      <c r="W49" s="258"/>
      <c r="X49" s="258">
        <f>'Returns per Gallon'!K53</f>
        <v>0.13723230490018148</v>
      </c>
      <c r="Y49" s="258"/>
      <c r="Z49" s="39">
        <f>'Returns per Gallon'!L53</f>
        <v>0.254</v>
      </c>
      <c r="AA49" s="258"/>
      <c r="AB49" s="39">
        <f>'Returns per Gallon'!M53</f>
        <v>4.5133798049001808</v>
      </c>
      <c r="AC49" s="258"/>
      <c r="AD49" s="39">
        <f>'Returns per Gallon'!N53</f>
        <v>0.26106944444444447</v>
      </c>
      <c r="AE49" s="258"/>
      <c r="AF49" s="39">
        <f>'Returns per Gallon'!O53</f>
        <v>4.7744492493446256</v>
      </c>
      <c r="AG49" s="258"/>
      <c r="AH49" s="39">
        <f>'Returns per Gallon'!P53</f>
        <v>4.7474492493446254</v>
      </c>
      <c r="AI49" s="43"/>
      <c r="AJ49" s="39"/>
      <c r="AK49" s="39">
        <f>'Returns per Gallon'!Q53</f>
        <v>0.33362019509981877</v>
      </c>
      <c r="AL49" s="39"/>
      <c r="AM49" s="39">
        <f>'Returns per Gallon'!R53</f>
        <v>7.2550750655373974E-2</v>
      </c>
      <c r="AN49" s="37"/>
      <c r="AO49" s="7"/>
      <c r="AP49" s="258">
        <f>'Returns per Pound'!C53</f>
        <v>0.54025000000000001</v>
      </c>
      <c r="AQ49" s="55">
        <f>'Returns per Pound'!I53</f>
        <v>0.54985937094773163</v>
      </c>
      <c r="AR49" s="45">
        <f>'Returns per Pound'!O53</f>
        <v>9.2617979560051578E-2</v>
      </c>
    </row>
    <row r="50" spans="1:44" ht="13" hidden="1">
      <c r="A50" s="5">
        <v>40634</v>
      </c>
      <c r="C50" s="32"/>
      <c r="D50" s="39">
        <f>'Returns per Gallon'!B54</f>
        <v>5.0910000000000002</v>
      </c>
      <c r="E50" s="256" t="e">
        <f>'Returns per Gallon'!#REF!</f>
        <v>#REF!</v>
      </c>
      <c r="F50" s="39">
        <f>'Returns per Gallon'!C54</f>
        <v>0.5645</v>
      </c>
      <c r="G50" s="40" t="e">
        <f>'Returns per Gallon'!#REF!</f>
        <v>#REF!</v>
      </c>
      <c r="H50" s="262">
        <f>'Returns per Gallon'!D54</f>
        <v>5.7</v>
      </c>
      <c r="I50" s="262"/>
      <c r="J50" s="39">
        <f>'Returns per Gallon'!E54</f>
        <v>0.19328493647912887</v>
      </c>
      <c r="K50" s="277"/>
      <c r="L50" s="256"/>
      <c r="M50" s="39">
        <f>'Returns per Gallon'!F54</f>
        <v>5.0910000000000002</v>
      </c>
      <c r="N50" s="258"/>
      <c r="O50" s="39">
        <f>'Returns per Gallon'!G54</f>
        <v>2.7000000000000003E-2</v>
      </c>
      <c r="P50" s="39"/>
      <c r="Q50" s="39">
        <f>'Returns per Gallon'!H54</f>
        <v>5.1180000000000003</v>
      </c>
      <c r="R50" s="263"/>
      <c r="S50" s="258"/>
      <c r="T50" s="39">
        <f>'Returns per Gallon'!I54</f>
        <v>4.2619749999999996</v>
      </c>
      <c r="U50" s="258"/>
      <c r="V50" s="39">
        <f>'Returns per Gallon'!J54</f>
        <v>3.9900000000000005E-2</v>
      </c>
      <c r="W50" s="258"/>
      <c r="X50" s="258">
        <f>'Returns per Gallon'!K54</f>
        <v>0.13723230490018148</v>
      </c>
      <c r="Y50" s="258"/>
      <c r="Z50" s="39">
        <f>'Returns per Gallon'!L54</f>
        <v>0.254</v>
      </c>
      <c r="AA50" s="258"/>
      <c r="AB50" s="39">
        <f>'Returns per Gallon'!M54</f>
        <v>4.693107304900181</v>
      </c>
      <c r="AC50" s="258"/>
      <c r="AD50" s="39">
        <f>'Returns per Gallon'!N54</f>
        <v>0.26106944444444447</v>
      </c>
      <c r="AE50" s="258"/>
      <c r="AF50" s="39">
        <f>'Returns per Gallon'!O54</f>
        <v>4.9541767493446258</v>
      </c>
      <c r="AG50" s="258"/>
      <c r="AH50" s="39">
        <f>'Returns per Gallon'!P54</f>
        <v>4.9271767493446257</v>
      </c>
      <c r="AI50" s="43"/>
      <c r="AJ50" s="39"/>
      <c r="AK50" s="39">
        <f>'Returns per Gallon'!Q54</f>
        <v>0.42489269509981931</v>
      </c>
      <c r="AL50" s="39"/>
      <c r="AM50" s="39">
        <f>'Returns per Gallon'!R54</f>
        <v>0.16382325065537451</v>
      </c>
      <c r="AN50" s="37"/>
      <c r="AO50" s="7"/>
      <c r="AP50" s="258">
        <f>'Returns per Pound'!C54</f>
        <v>0.5645</v>
      </c>
      <c r="AQ50" s="55">
        <f>'Returns per Pound'!I54</f>
        <v>0.58619844379541397</v>
      </c>
      <c r="AR50" s="45">
        <f>'Returns per Pound'!O54</f>
        <v>0.20913606466643675</v>
      </c>
    </row>
    <row r="51" spans="1:44" ht="13" hidden="1">
      <c r="A51" s="5">
        <v>40664</v>
      </c>
      <c r="C51" s="32"/>
      <c r="D51" s="39">
        <f>'Returns per Gallon'!B55</f>
        <v>5.2099999999999991</v>
      </c>
      <c r="E51" s="256" t="e">
        <f>'Returns per Gallon'!#REF!</f>
        <v>#REF!</v>
      </c>
      <c r="F51" s="39">
        <f>'Returns per Gallon'!C55</f>
        <v>0.55759999999999998</v>
      </c>
      <c r="G51" s="40" t="e">
        <f>'Returns per Gallon'!#REF!</f>
        <v>#REF!</v>
      </c>
      <c r="H51" s="262">
        <f>'Returns per Gallon'!D55</f>
        <v>5.47</v>
      </c>
      <c r="I51" s="262"/>
      <c r="J51" s="39">
        <f>'Returns per Gallon'!E55</f>
        <v>0.19328493647912887</v>
      </c>
      <c r="K51" s="277"/>
      <c r="L51" s="256"/>
      <c r="M51" s="39">
        <f>'Returns per Gallon'!F55</f>
        <v>5.2099999999999991</v>
      </c>
      <c r="N51" s="258"/>
      <c r="O51" s="39">
        <f>'Returns per Gallon'!G55</f>
        <v>2.7000000000000003E-2</v>
      </c>
      <c r="P51" s="39"/>
      <c r="Q51" s="39">
        <f>'Returns per Gallon'!H55</f>
        <v>5.2369999999999992</v>
      </c>
      <c r="R51" s="263"/>
      <c r="S51" s="258"/>
      <c r="T51" s="39">
        <f>'Returns per Gallon'!I55</f>
        <v>4.2098800000000001</v>
      </c>
      <c r="U51" s="258"/>
      <c r="V51" s="39">
        <f>'Returns per Gallon'!J55</f>
        <v>3.8289999999999998E-2</v>
      </c>
      <c r="W51" s="258"/>
      <c r="X51" s="258">
        <f>'Returns per Gallon'!K55</f>
        <v>0.13723230490018148</v>
      </c>
      <c r="Y51" s="258"/>
      <c r="Z51" s="39">
        <f>'Returns per Gallon'!L55</f>
        <v>0.254</v>
      </c>
      <c r="AA51" s="258"/>
      <c r="AB51" s="39">
        <f>'Returns per Gallon'!M55</f>
        <v>4.639402304900182</v>
      </c>
      <c r="AC51" s="258"/>
      <c r="AD51" s="39">
        <f>'Returns per Gallon'!N55</f>
        <v>0.26106944444444447</v>
      </c>
      <c r="AE51" s="258"/>
      <c r="AF51" s="39">
        <f>'Returns per Gallon'!O55</f>
        <v>4.9004717493446268</v>
      </c>
      <c r="AG51" s="258"/>
      <c r="AH51" s="39">
        <f>'Returns per Gallon'!P55</f>
        <v>4.8734717493446267</v>
      </c>
      <c r="AI51" s="43"/>
      <c r="AJ51" s="39"/>
      <c r="AK51" s="39">
        <f>'Returns per Gallon'!Q55</f>
        <v>0.59759769509981719</v>
      </c>
      <c r="AL51" s="39"/>
      <c r="AM51" s="39">
        <f>'Returns per Gallon'!R55</f>
        <v>0.3365282506553724</v>
      </c>
      <c r="AN51" s="37"/>
      <c r="AO51" s="7"/>
      <c r="AP51" s="258">
        <f>'Returns per Pound'!C55</f>
        <v>0.55759999999999998</v>
      </c>
      <c r="AQ51" s="55">
        <f>'Returns per Pound'!I55</f>
        <v>0.60217327823249966</v>
      </c>
      <c r="AR51" s="45">
        <f>'Returns per Pound'!O55</f>
        <v>0.42961053275153949</v>
      </c>
    </row>
    <row r="52" spans="1:44" ht="13" hidden="1">
      <c r="A52" s="5">
        <v>40695</v>
      </c>
      <c r="C52" s="32"/>
      <c r="D52" s="39">
        <f>'Returns per Gallon'!B56</f>
        <v>5.3975000000000009</v>
      </c>
      <c r="E52" s="256" t="e">
        <f>'Returns per Gallon'!#REF!</f>
        <v>#REF!</v>
      </c>
      <c r="F52" s="39">
        <f>'Returns per Gallon'!C56</f>
        <v>0.55114999999999992</v>
      </c>
      <c r="G52" s="40" t="e">
        <f>'Returns per Gallon'!#REF!</f>
        <v>#REF!</v>
      </c>
      <c r="H52" s="262">
        <f>'Returns per Gallon'!D56</f>
        <v>5.46</v>
      </c>
      <c r="I52" s="262"/>
      <c r="J52" s="39">
        <f>'Returns per Gallon'!E56</f>
        <v>0.19328493647912887</v>
      </c>
      <c r="K52" s="277"/>
      <c r="L52" s="256"/>
      <c r="M52" s="39">
        <f>'Returns per Gallon'!F56</f>
        <v>5.3975000000000009</v>
      </c>
      <c r="N52" s="258"/>
      <c r="O52" s="39">
        <f>'Returns per Gallon'!G56</f>
        <v>2.7000000000000003E-2</v>
      </c>
      <c r="P52" s="39"/>
      <c r="Q52" s="39">
        <f>'Returns per Gallon'!H56</f>
        <v>5.424500000000001</v>
      </c>
      <c r="R52" s="263"/>
      <c r="S52" s="258"/>
      <c r="T52" s="39">
        <f>'Returns per Gallon'!I56</f>
        <v>4.1611824999999989</v>
      </c>
      <c r="U52" s="258"/>
      <c r="V52" s="39">
        <f>'Returns per Gallon'!J56</f>
        <v>3.8219999999999997E-2</v>
      </c>
      <c r="W52" s="258"/>
      <c r="X52" s="258">
        <f>'Returns per Gallon'!K56</f>
        <v>0.13723230490018148</v>
      </c>
      <c r="Y52" s="258"/>
      <c r="Z52" s="39">
        <f>'Returns per Gallon'!L56</f>
        <v>0.254</v>
      </c>
      <c r="AA52" s="258"/>
      <c r="AB52" s="39">
        <f>'Returns per Gallon'!M56</f>
        <v>4.5906348049001799</v>
      </c>
      <c r="AC52" s="258"/>
      <c r="AD52" s="39">
        <f>'Returns per Gallon'!N56</f>
        <v>0.26106944444444447</v>
      </c>
      <c r="AE52" s="258"/>
      <c r="AF52" s="39">
        <f>'Returns per Gallon'!O56</f>
        <v>4.8517042493446247</v>
      </c>
      <c r="AG52" s="258"/>
      <c r="AH52" s="39">
        <f>'Returns per Gallon'!P56</f>
        <v>4.8247042493446246</v>
      </c>
      <c r="AI52" s="43"/>
      <c r="AJ52" s="39"/>
      <c r="AK52" s="39">
        <f>'Returns per Gallon'!Q56</f>
        <v>0.83386519509982104</v>
      </c>
      <c r="AL52" s="39"/>
      <c r="AM52" s="39">
        <f>'Returns per Gallon'!R56</f>
        <v>0.57279575065537625</v>
      </c>
      <c r="AN52" s="37"/>
      <c r="AO52" s="7"/>
      <c r="AP52" s="258">
        <f>'Returns per Pound'!C56</f>
        <v>0.55114999999999992</v>
      </c>
      <c r="AQ52" s="55">
        <f>'Returns per Pound'!I56</f>
        <v>0.62701698684177154</v>
      </c>
      <c r="AR52" s="45">
        <f>'Returns per Pound'!O56</f>
        <v>0.73122861785792648</v>
      </c>
    </row>
    <row r="53" spans="1:44" ht="13" hidden="1">
      <c r="A53" s="5">
        <v>40725</v>
      </c>
      <c r="D53" s="39">
        <f>'Returns per Gallon'!B57</f>
        <v>5.452</v>
      </c>
      <c r="E53" s="256" t="e">
        <f>'Returns per Gallon'!#REF!</f>
        <v>#REF!</v>
      </c>
      <c r="F53" s="39">
        <f>'Returns per Gallon'!C57</f>
        <v>0.55064999999999997</v>
      </c>
      <c r="G53" s="40" t="e">
        <f>'Returns per Gallon'!#REF!</f>
        <v>#REF!</v>
      </c>
      <c r="H53" s="262">
        <f>'Returns per Gallon'!D57</f>
        <v>5.63</v>
      </c>
      <c r="I53" s="262"/>
      <c r="J53" s="39">
        <f>'Returns per Gallon'!E57</f>
        <v>0.19328493647912887</v>
      </c>
      <c r="K53" s="277"/>
      <c r="L53" s="256"/>
      <c r="M53" s="39">
        <f>'Returns per Gallon'!F57</f>
        <v>5.452</v>
      </c>
      <c r="N53" s="258"/>
      <c r="O53" s="39">
        <f>'Returns per Gallon'!G57</f>
        <v>2.7000000000000003E-2</v>
      </c>
      <c r="P53" s="39"/>
      <c r="Q53" s="39">
        <f>'Returns per Gallon'!H57</f>
        <v>5.4790000000000001</v>
      </c>
      <c r="R53" s="263"/>
      <c r="S53" s="258"/>
      <c r="T53" s="39">
        <f>'Returns per Gallon'!I57</f>
        <v>4.1574074999999997</v>
      </c>
      <c r="U53" s="258"/>
      <c r="V53" s="39">
        <f>'Returns per Gallon'!J57</f>
        <v>3.9410000000000001E-2</v>
      </c>
      <c r="W53" s="258"/>
      <c r="X53" s="258">
        <f>'Returns per Gallon'!K57</f>
        <v>0.13723230490018148</v>
      </c>
      <c r="Y53" s="258"/>
      <c r="Z53" s="39">
        <f>'Returns per Gallon'!L57</f>
        <v>0.254</v>
      </c>
      <c r="AA53" s="258"/>
      <c r="AB53" s="39">
        <f>'Returns per Gallon'!M57</f>
        <v>4.5880498049001819</v>
      </c>
      <c r="AC53" s="258"/>
      <c r="AD53" s="39">
        <f>'Returns per Gallon'!N57</f>
        <v>0.26106944444444447</v>
      </c>
      <c r="AE53" s="258"/>
      <c r="AF53" s="39">
        <f>'Returns per Gallon'!O57</f>
        <v>4.8491192493446267</v>
      </c>
      <c r="AG53" s="258"/>
      <c r="AH53" s="39">
        <f>'Returns per Gallon'!P57</f>
        <v>4.8221192493446265</v>
      </c>
      <c r="AI53" s="43"/>
      <c r="AJ53" s="39"/>
      <c r="AK53" s="39">
        <f>'Returns per Gallon'!Q57</f>
        <v>0.89095019509981821</v>
      </c>
      <c r="AL53" s="39"/>
      <c r="AM53" s="39">
        <f>'Returns per Gallon'!R57</f>
        <v>0.62988075065537341</v>
      </c>
      <c r="AN53" s="37"/>
      <c r="AO53" s="7"/>
      <c r="AP53" s="258">
        <f>'Returns per Pound'!C57</f>
        <v>0.55064999999999997</v>
      </c>
      <c r="AQ53" s="55">
        <f>'Returns per Pound'!I57</f>
        <v>0.6340779139940893</v>
      </c>
      <c r="AR53" s="45">
        <f>'Returns per Pound'!O57</f>
        <v>0.80410308594303115</v>
      </c>
    </row>
    <row r="54" spans="1:44" ht="13" hidden="1">
      <c r="A54" s="5">
        <v>40756</v>
      </c>
      <c r="D54" s="39">
        <f>'Returns per Gallon'!B58</f>
        <v>5.432500000000001</v>
      </c>
      <c r="E54" s="256" t="e">
        <f>'Returns per Gallon'!#REF!</f>
        <v>#REF!</v>
      </c>
      <c r="F54" s="39">
        <f>'Returns per Gallon'!C58</f>
        <v>0.54784999999999995</v>
      </c>
      <c r="G54" s="40" t="e">
        <f>'Returns per Gallon'!#REF!</f>
        <v>#REF!</v>
      </c>
      <c r="H54" s="262">
        <f>'Returns per Gallon'!D58</f>
        <v>5.44</v>
      </c>
      <c r="I54" s="262"/>
      <c r="J54" s="39">
        <f>'Returns per Gallon'!E58</f>
        <v>0.20825771324863884</v>
      </c>
      <c r="K54" s="277"/>
      <c r="L54" s="256"/>
      <c r="M54" s="39">
        <f>'Returns per Gallon'!F58</f>
        <v>5.432500000000001</v>
      </c>
      <c r="N54" s="258"/>
      <c r="O54" s="39">
        <f>'Returns per Gallon'!G58</f>
        <v>2.7000000000000003E-2</v>
      </c>
      <c r="P54" s="39"/>
      <c r="Q54" s="39">
        <f>'Returns per Gallon'!H58</f>
        <v>5.4595000000000011</v>
      </c>
      <c r="R54" s="263"/>
      <c r="S54" s="258"/>
      <c r="T54" s="39">
        <f>'Returns per Gallon'!I58</f>
        <v>4.1362674999999998</v>
      </c>
      <c r="U54" s="258"/>
      <c r="V54" s="39">
        <f>'Returns per Gallon'!J58</f>
        <v>3.8080000000000003E-2</v>
      </c>
      <c r="W54" s="258"/>
      <c r="X54" s="258">
        <f>'Returns per Gallon'!K58</f>
        <v>0.14786297640653356</v>
      </c>
      <c r="Y54" s="258"/>
      <c r="Z54" s="39">
        <f>'Returns per Gallon'!L58</f>
        <v>0.254</v>
      </c>
      <c r="AA54" s="258"/>
      <c r="AB54" s="39">
        <f>'Returns per Gallon'!M58</f>
        <v>4.5762104764065334</v>
      </c>
      <c r="AC54" s="258"/>
      <c r="AD54" s="39">
        <f>'Returns per Gallon'!N58</f>
        <v>0.26106944444444447</v>
      </c>
      <c r="AE54" s="258"/>
      <c r="AF54" s="39">
        <f>'Returns per Gallon'!O58</f>
        <v>4.8372799208509782</v>
      </c>
      <c r="AG54" s="258"/>
      <c r="AH54" s="39">
        <f>'Returns per Gallon'!P58</f>
        <v>4.8102799208509781</v>
      </c>
      <c r="AI54" s="43"/>
      <c r="AJ54" s="39"/>
      <c r="AK54" s="39">
        <f>'Returns per Gallon'!Q58</f>
        <v>0.88328952359346768</v>
      </c>
      <c r="AL54" s="39"/>
      <c r="AM54" s="39">
        <f>'Returns per Gallon'!R58</f>
        <v>0.62222007914902289</v>
      </c>
      <c r="AN54" s="37"/>
      <c r="AO54" s="7"/>
      <c r="AP54" s="258">
        <f>'Returns per Pound'!C58</f>
        <v>0.54784999999999995</v>
      </c>
      <c r="AQ54" s="55">
        <f>'Returns per Pound'!I58</f>
        <v>0.63026325551642681</v>
      </c>
      <c r="AR54" s="45">
        <f>'Returns per Pound'!O58</f>
        <v>0.79432350529662488</v>
      </c>
    </row>
    <row r="55" spans="1:44" ht="13" hidden="1">
      <c r="A55" s="5">
        <v>40787</v>
      </c>
      <c r="D55" s="39">
        <f>'Returns per Gallon'!B59</f>
        <v>5.7409999999999997</v>
      </c>
      <c r="E55" s="256" t="e">
        <f>'Returns per Gallon'!#REF!</f>
        <v>#REF!</v>
      </c>
      <c r="F55" s="39">
        <f>'Returns per Gallon'!C59</f>
        <v>0.54884999999999995</v>
      </c>
      <c r="G55" s="40" t="e">
        <f>'Returns per Gallon'!#REF!</f>
        <v>#REF!</v>
      </c>
      <c r="H55" s="262">
        <f>'Returns per Gallon'!D59</f>
        <v>5.43</v>
      </c>
      <c r="I55" s="262"/>
      <c r="J55" s="39">
        <f>'Returns per Gallon'!E59</f>
        <v>0.20825771324863884</v>
      </c>
      <c r="K55" s="277"/>
      <c r="L55" s="256"/>
      <c r="M55" s="39">
        <f>'Returns per Gallon'!F59</f>
        <v>5.7409999999999997</v>
      </c>
      <c r="N55" s="258"/>
      <c r="O55" s="39">
        <f>'Returns per Gallon'!G59</f>
        <v>2.7000000000000003E-2</v>
      </c>
      <c r="P55" s="39"/>
      <c r="Q55" s="39">
        <f>'Returns per Gallon'!H59</f>
        <v>5.7679999999999998</v>
      </c>
      <c r="R55" s="263"/>
      <c r="S55" s="258"/>
      <c r="T55" s="39">
        <f>'Returns per Gallon'!I59</f>
        <v>4.1438174999999999</v>
      </c>
      <c r="U55" s="258"/>
      <c r="V55" s="39">
        <f>'Returns per Gallon'!J59</f>
        <v>3.8010000000000002E-2</v>
      </c>
      <c r="W55" s="258"/>
      <c r="X55" s="258">
        <f>'Returns per Gallon'!K59</f>
        <v>0.14786297640653356</v>
      </c>
      <c r="Y55" s="258"/>
      <c r="Z55" s="39">
        <f>'Returns per Gallon'!L59</f>
        <v>0.254</v>
      </c>
      <c r="AA55" s="258"/>
      <c r="AB55" s="39">
        <f>'Returns per Gallon'!M59</f>
        <v>4.5836904764065327</v>
      </c>
      <c r="AC55" s="258"/>
      <c r="AD55" s="39">
        <f>'Returns per Gallon'!N59</f>
        <v>0.26106944444444447</v>
      </c>
      <c r="AE55" s="258"/>
      <c r="AF55" s="39">
        <f>'Returns per Gallon'!O59</f>
        <v>4.8447599208509775</v>
      </c>
      <c r="AG55" s="258"/>
      <c r="AH55" s="39">
        <f>'Returns per Gallon'!P59</f>
        <v>4.8177599208509774</v>
      </c>
      <c r="AI55" s="43"/>
      <c r="AJ55" s="39"/>
      <c r="AK55" s="39">
        <f>'Returns per Gallon'!Q59</f>
        <v>1.1843095235934671</v>
      </c>
      <c r="AL55" s="39"/>
      <c r="AM55" s="39">
        <f>'Returns per Gallon'!R59</f>
        <v>0.92324007914902229</v>
      </c>
      <c r="AN55" s="37"/>
      <c r="AO55" s="7"/>
      <c r="AP55" s="258">
        <f>'Returns per Pound'!C59</f>
        <v>0.54884999999999995</v>
      </c>
      <c r="AQ55" s="55">
        <f>'Returns per Pound'!I59</f>
        <v>0.67113345419192338</v>
      </c>
      <c r="AR55" s="45">
        <f>'Returns per Pound'!O59</f>
        <v>1.1786043563604536</v>
      </c>
    </row>
    <row r="56" spans="1:44" ht="13" hidden="1">
      <c r="A56" s="5">
        <v>40817</v>
      </c>
      <c r="D56" s="39">
        <f>'Returns per Gallon'!B60</f>
        <v>5.5737499999999995</v>
      </c>
      <c r="E56" s="256" t="e">
        <f>'Returns per Gallon'!#REF!</f>
        <v>#REF!</v>
      </c>
      <c r="F56" s="39">
        <f>'Returns per Gallon'!C60</f>
        <v>0.51415000000000011</v>
      </c>
      <c r="G56" s="40" t="e">
        <f>'Returns per Gallon'!#REF!</f>
        <v>#REF!</v>
      </c>
      <c r="H56" s="262">
        <f>'Returns per Gallon'!D60</f>
        <v>5.2</v>
      </c>
      <c r="I56" s="262"/>
      <c r="J56" s="39">
        <f>'Returns per Gallon'!E60</f>
        <v>0.20825771324863884</v>
      </c>
      <c r="K56" s="277"/>
      <c r="L56" s="256"/>
      <c r="M56" s="39">
        <f>'Returns per Gallon'!F60</f>
        <v>5.5737499999999995</v>
      </c>
      <c r="N56" s="258"/>
      <c r="O56" s="39">
        <f>'Returns per Gallon'!G60</f>
        <v>2.7000000000000003E-2</v>
      </c>
      <c r="P56" s="39"/>
      <c r="Q56" s="39">
        <f>'Returns per Gallon'!H60</f>
        <v>5.6007499999999997</v>
      </c>
      <c r="R56" s="263"/>
      <c r="S56" s="258"/>
      <c r="T56" s="39">
        <f>'Returns per Gallon'!I60</f>
        <v>3.8818325000000007</v>
      </c>
      <c r="U56" s="258"/>
      <c r="V56" s="39">
        <f>'Returns per Gallon'!J60</f>
        <v>3.6400000000000002E-2</v>
      </c>
      <c r="W56" s="258"/>
      <c r="X56" s="258">
        <f>'Returns per Gallon'!K60</f>
        <v>0.14786297640653356</v>
      </c>
      <c r="Y56" s="258"/>
      <c r="Z56" s="39">
        <f>'Returns per Gallon'!L60</f>
        <v>0.254</v>
      </c>
      <c r="AA56" s="258"/>
      <c r="AB56" s="39">
        <f>'Returns per Gallon'!M60</f>
        <v>4.320095476406534</v>
      </c>
      <c r="AC56" s="258"/>
      <c r="AD56" s="39">
        <f>'Returns per Gallon'!N60</f>
        <v>0.26106944444444447</v>
      </c>
      <c r="AE56" s="258"/>
      <c r="AF56" s="39">
        <f>'Returns per Gallon'!O60</f>
        <v>4.5811649208509788</v>
      </c>
      <c r="AG56" s="258"/>
      <c r="AH56" s="39">
        <f>'Returns per Gallon'!P60</f>
        <v>4.5541649208509787</v>
      </c>
      <c r="AI56" s="43"/>
      <c r="AJ56" s="39"/>
      <c r="AK56" s="39">
        <f>'Returns per Gallon'!Q60</f>
        <v>1.2806545235934657</v>
      </c>
      <c r="AL56" s="39"/>
      <c r="AM56" s="39">
        <f>'Returns per Gallon'!R60</f>
        <v>1.0195850791490209</v>
      </c>
      <c r="AN56" s="37"/>
      <c r="AO56" s="7"/>
      <c r="AP56" s="258">
        <f>'Returns per Pound'!C60</f>
        <v>0.51415000000000011</v>
      </c>
      <c r="AQ56" s="55">
        <f>'Returns per Pound'!I60</f>
        <v>0.64919438134424123</v>
      </c>
      <c r="AR56" s="45">
        <f>'Returns per Pound'!O60</f>
        <v>1.3015979733817282</v>
      </c>
    </row>
    <row r="57" spans="1:44" ht="13" hidden="1">
      <c r="A57" s="5">
        <v>40848</v>
      </c>
      <c r="D57" s="39">
        <f>'Returns per Gallon'!B61</f>
        <v>5.335</v>
      </c>
      <c r="E57" s="256" t="e">
        <f>'Returns per Gallon'!#REF!</f>
        <v>#REF!</v>
      </c>
      <c r="F57" s="39">
        <f>'Returns per Gallon'!C61</f>
        <v>0.51619999999999999</v>
      </c>
      <c r="G57" s="40" t="e">
        <f>'Returns per Gallon'!#REF!</f>
        <v>#REF!</v>
      </c>
      <c r="H57" s="262">
        <f>'Returns per Gallon'!D61</f>
        <v>5.75</v>
      </c>
      <c r="I57" s="262"/>
      <c r="J57" s="39">
        <f>'Returns per Gallon'!E61</f>
        <v>0.20825771324863884</v>
      </c>
      <c r="K57" s="277"/>
      <c r="L57" s="256"/>
      <c r="M57" s="39">
        <f>'Returns per Gallon'!F61</f>
        <v>5.335</v>
      </c>
      <c r="N57" s="258"/>
      <c r="O57" s="39">
        <f>'Returns per Gallon'!G61</f>
        <v>2.7000000000000003E-2</v>
      </c>
      <c r="P57" s="39"/>
      <c r="Q57" s="39">
        <f>'Returns per Gallon'!H61</f>
        <v>5.3620000000000001</v>
      </c>
      <c r="R57" s="263"/>
      <c r="S57" s="258"/>
      <c r="T57" s="39">
        <f>'Returns per Gallon'!I61</f>
        <v>3.8973100000000001</v>
      </c>
      <c r="U57" s="258"/>
      <c r="V57" s="39">
        <f>'Returns per Gallon'!J61</f>
        <v>4.0250000000000001E-2</v>
      </c>
      <c r="W57" s="258"/>
      <c r="X57" s="258">
        <f>'Returns per Gallon'!K61</f>
        <v>0.14786297640653356</v>
      </c>
      <c r="Y57" s="258"/>
      <c r="Z57" s="39">
        <f>'Returns per Gallon'!L61</f>
        <v>0.254</v>
      </c>
      <c r="AA57" s="258"/>
      <c r="AB57" s="39">
        <f>'Returns per Gallon'!M61</f>
        <v>4.3394229764065333</v>
      </c>
      <c r="AC57" s="258"/>
      <c r="AD57" s="39">
        <f>'Returns per Gallon'!N61</f>
        <v>0.26106944444444447</v>
      </c>
      <c r="AE57" s="258"/>
      <c r="AF57" s="39">
        <f>'Returns per Gallon'!O61</f>
        <v>4.6004924208509781</v>
      </c>
      <c r="AG57" s="258"/>
      <c r="AH57" s="39">
        <f>'Returns per Gallon'!P61</f>
        <v>4.573492420850978</v>
      </c>
      <c r="AI57" s="43"/>
      <c r="AJ57" s="39"/>
      <c r="AK57" s="39">
        <f>'Returns per Gallon'!Q61</f>
        <v>1.0225770235934668</v>
      </c>
      <c r="AL57" s="39"/>
      <c r="AM57" s="39">
        <f>'Returns per Gallon'!R61</f>
        <v>0.76150757914902201</v>
      </c>
      <c r="AN57" s="37"/>
      <c r="AO57" s="7"/>
      <c r="AP57" s="258">
        <f>'Returns per Pound'!C61</f>
        <v>0.51619999999999999</v>
      </c>
      <c r="AQ57" s="55">
        <f>'Returns per Pound'!I61</f>
        <v>0.61706193101311546</v>
      </c>
      <c r="AR57" s="45">
        <f>'Returns per Pound'!O61</f>
        <v>0.97213733508385758</v>
      </c>
    </row>
    <row r="58" spans="1:44" ht="13" hidden="1">
      <c r="A58" s="36">
        <v>40878</v>
      </c>
      <c r="B58" s="13"/>
      <c r="C58" s="13"/>
      <c r="D58" s="41">
        <f>'Returns per Gallon'!B62</f>
        <v>4.9189999999999996</v>
      </c>
      <c r="E58" s="265" t="e">
        <f>'Returns per Gallon'!#REF!</f>
        <v>#REF!</v>
      </c>
      <c r="F58" s="41">
        <f>'Returns per Gallon'!C62</f>
        <v>0.50219999999999998</v>
      </c>
      <c r="G58" s="42" t="e">
        <f>'Returns per Gallon'!#REF!</f>
        <v>#REF!</v>
      </c>
      <c r="H58" s="266">
        <f>'Returns per Gallon'!D62</f>
        <v>5.49</v>
      </c>
      <c r="I58" s="266"/>
      <c r="J58" s="41">
        <f>'Returns per Gallon'!E62</f>
        <v>0.20825771324863884</v>
      </c>
      <c r="K58" s="278"/>
      <c r="L58" s="265"/>
      <c r="M58" s="41">
        <f>'Returns per Gallon'!F62</f>
        <v>4.9189999999999996</v>
      </c>
      <c r="N58" s="268"/>
      <c r="O58" s="41">
        <f>'Returns per Gallon'!G62</f>
        <v>2.7000000000000003E-2</v>
      </c>
      <c r="P58" s="41"/>
      <c r="Q58" s="41">
        <f>'Returns per Gallon'!H62</f>
        <v>4.9459999999999997</v>
      </c>
      <c r="R58" s="270"/>
      <c r="S58" s="268"/>
      <c r="T58" s="41">
        <f>'Returns per Gallon'!I62</f>
        <v>3.7916099999999999</v>
      </c>
      <c r="U58" s="268"/>
      <c r="V58" s="41">
        <f>'Returns per Gallon'!J62</f>
        <v>3.8429999999999999E-2</v>
      </c>
      <c r="W58" s="268"/>
      <c r="X58" s="268">
        <f>'Returns per Gallon'!K62</f>
        <v>0.14786297640653356</v>
      </c>
      <c r="Y58" s="268"/>
      <c r="Z58" s="41">
        <f>'Returns per Gallon'!L62</f>
        <v>0.254</v>
      </c>
      <c r="AA58" s="268"/>
      <c r="AB58" s="41">
        <f>'Returns per Gallon'!M62</f>
        <v>4.2319029764065341</v>
      </c>
      <c r="AC58" s="268"/>
      <c r="AD58" s="41">
        <f>'Returns per Gallon'!N62</f>
        <v>0.26106944444444447</v>
      </c>
      <c r="AE58" s="268"/>
      <c r="AF58" s="41">
        <f>'Returns per Gallon'!O62</f>
        <v>4.4929724208509789</v>
      </c>
      <c r="AG58" s="268"/>
      <c r="AH58" s="41">
        <f>'Returns per Gallon'!P62</f>
        <v>4.4659724208509788</v>
      </c>
      <c r="AI58" s="44"/>
      <c r="AJ58" s="41"/>
      <c r="AK58" s="41">
        <f>'Returns per Gallon'!Q62</f>
        <v>0.71409702359346561</v>
      </c>
      <c r="AL58" s="41"/>
      <c r="AM58" s="41">
        <f>'Returns per Gallon'!R62</f>
        <v>0.45302757914902081</v>
      </c>
      <c r="AN58" s="38"/>
      <c r="AO58" s="34"/>
      <c r="AP58" s="268">
        <f>'Returns per Pound'!C62</f>
        <v>0.50219999999999998</v>
      </c>
      <c r="AQ58" s="56">
        <f>'Returns per Pound'!I62</f>
        <v>0.56220365286742002</v>
      </c>
      <c r="AR58" s="46">
        <f>'Returns per Pound'!O62</f>
        <v>0.57833307976470805</v>
      </c>
    </row>
    <row r="59" spans="1:44" ht="13" hidden="1">
      <c r="A59" s="9">
        <v>40909</v>
      </c>
      <c r="D59" s="39">
        <f>'Returns per Gallon'!B63</f>
        <v>4.6887499999999998</v>
      </c>
      <c r="E59" s="256" t="e">
        <f>'Returns per Gallon'!#REF!</f>
        <v>#REF!</v>
      </c>
      <c r="F59" s="39">
        <f>'Returns per Gallon'!C63</f>
        <v>0.50219999999999998</v>
      </c>
      <c r="G59" s="40" t="e">
        <f>'Returns per Gallon'!#REF!</f>
        <v>#REF!</v>
      </c>
      <c r="H59" s="262">
        <f>'Returns per Gallon'!D63</f>
        <v>5.49</v>
      </c>
      <c r="I59" s="262"/>
      <c r="J59" s="39">
        <f>'Returns per Gallon'!E63</f>
        <v>0.20235934664246824</v>
      </c>
      <c r="K59" s="277"/>
      <c r="L59" s="256"/>
      <c r="M59" s="39">
        <f>'Returns per Gallon'!F63</f>
        <v>4.6887499999999998</v>
      </c>
      <c r="N59" s="258"/>
      <c r="O59" s="39">
        <f>'Returns per Gallon'!G63</f>
        <v>2.7000000000000003E-2</v>
      </c>
      <c r="P59" s="39"/>
      <c r="Q59" s="39">
        <f>'Returns per Gallon'!H63</f>
        <v>4.7157499999999999</v>
      </c>
      <c r="R59" s="263"/>
      <c r="S59" s="258"/>
      <c r="T59" s="39">
        <f>'Returns per Gallon'!I63</f>
        <v>3.7916099999999999</v>
      </c>
      <c r="U59" s="258"/>
      <c r="V59" s="39">
        <f>'Returns per Gallon'!J63</f>
        <v>3.8429999999999999E-2</v>
      </c>
      <c r="W59" s="258"/>
      <c r="X59" s="258">
        <f>'Returns per Gallon'!K63</f>
        <v>0.14367513611615246</v>
      </c>
      <c r="Y59" s="258"/>
      <c r="Z59" s="39">
        <f>'Returns per Gallon'!L63</f>
        <v>0.254</v>
      </c>
      <c r="AA59" s="258"/>
      <c r="AB59" s="39">
        <f>'Returns per Gallon'!M63</f>
        <v>4.2277151361161529</v>
      </c>
      <c r="AC59" s="258"/>
      <c r="AD59" s="39">
        <f>'Returns per Gallon'!N63</f>
        <v>0.26106944444444447</v>
      </c>
      <c r="AE59" s="258"/>
      <c r="AF59" s="39">
        <f>'Returns per Gallon'!O63</f>
        <v>4.4887845805605977</v>
      </c>
      <c r="AG59" s="258"/>
      <c r="AH59" s="39">
        <f>'Returns per Gallon'!P63</f>
        <v>4.4617845805605976</v>
      </c>
      <c r="AI59" s="43"/>
      <c r="AJ59" s="39"/>
      <c r="AK59" s="39">
        <f>'Returns per Gallon'!Q63</f>
        <v>0.48803486388384698</v>
      </c>
      <c r="AL59" s="39"/>
      <c r="AM59" s="39">
        <f>'Returns per Gallon'!R63</f>
        <v>0.22696541943940218</v>
      </c>
      <c r="AN59" s="37"/>
      <c r="AO59" s="7"/>
      <c r="AP59" s="258">
        <f>'Returns per Pound'!C63</f>
        <v>0.50219999999999998</v>
      </c>
      <c r="AQ59" s="55">
        <f>'Returns per Pound'!I63</f>
        <v>0.5322616449588613</v>
      </c>
      <c r="AR59" s="45">
        <f>'Returns per Pound'!O63</f>
        <v>0.28974308864604637</v>
      </c>
    </row>
    <row r="60" spans="1:44" ht="13" hidden="1">
      <c r="A60" s="252">
        <v>40940</v>
      </c>
      <c r="D60" s="39">
        <f>'Returns per Gallon'!B64</f>
        <v>4.6712499999999988</v>
      </c>
      <c r="E60" s="256" t="e">
        <f>'Returns per Gallon'!#REF!</f>
        <v>#REF!</v>
      </c>
      <c r="F60" s="39">
        <f>'Returns per Gallon'!C64</f>
        <v>0.52144999999999997</v>
      </c>
      <c r="G60" s="40" t="e">
        <f>'Returns per Gallon'!#REF!</f>
        <v>#REF!</v>
      </c>
      <c r="H60" s="262">
        <f>'Returns per Gallon'!D64</f>
        <v>5.24</v>
      </c>
      <c r="I60" s="262"/>
      <c r="J60" s="39">
        <f>'Returns per Gallon'!E64</f>
        <v>0.20235934664246824</v>
      </c>
      <c r="K60" s="277"/>
      <c r="L60" s="256"/>
      <c r="M60" s="39">
        <f>'Returns per Gallon'!F64</f>
        <v>4.6712499999999988</v>
      </c>
      <c r="N60" s="258"/>
      <c r="O60" s="39">
        <f>'Returns per Gallon'!G64</f>
        <v>2.7000000000000003E-2</v>
      </c>
      <c r="P60" s="39"/>
      <c r="Q60" s="39">
        <f>'Returns per Gallon'!H64</f>
        <v>4.6982499999999989</v>
      </c>
      <c r="R60" s="263"/>
      <c r="S60" s="258"/>
      <c r="T60" s="39">
        <f>'Returns per Gallon'!I64</f>
        <v>3.9369474999999996</v>
      </c>
      <c r="U60" s="258"/>
      <c r="V60" s="39">
        <f>'Returns per Gallon'!J64</f>
        <v>3.6679999999999997E-2</v>
      </c>
      <c r="W60" s="258"/>
      <c r="X60" s="258">
        <f>'Returns per Gallon'!K64</f>
        <v>0.14367513611615246</v>
      </c>
      <c r="Y60" s="258"/>
      <c r="Z60" s="39">
        <f>'Returns per Gallon'!L64</f>
        <v>0.254</v>
      </c>
      <c r="AA60" s="258"/>
      <c r="AB60" s="39">
        <f>'Returns per Gallon'!M64</f>
        <v>4.3713026361161518</v>
      </c>
      <c r="AC60" s="258"/>
      <c r="AD60" s="39">
        <f>'Returns per Gallon'!N64</f>
        <v>0.26106944444444447</v>
      </c>
      <c r="AE60" s="258"/>
      <c r="AF60" s="39">
        <f>'Returns per Gallon'!O64</f>
        <v>4.6323720805605966</v>
      </c>
      <c r="AG60" s="258"/>
      <c r="AH60" s="39">
        <f>'Returns per Gallon'!P64</f>
        <v>4.6053720805605964</v>
      </c>
      <c r="AI60" s="43"/>
      <c r="AJ60" s="39"/>
      <c r="AK60" s="39">
        <f>'Returns per Gallon'!Q64</f>
        <v>0.32694736388384715</v>
      </c>
      <c r="AL60" s="39"/>
      <c r="AM60" s="39">
        <f>'Returns per Gallon'!R64</f>
        <v>6.5877919439402355E-2</v>
      </c>
      <c r="AN60" s="37"/>
      <c r="AO60" s="7"/>
      <c r="AP60" s="258">
        <f>'Returns per Pound'!C64</f>
        <v>0.52144999999999997</v>
      </c>
      <c r="AQ60" s="55">
        <f>'Returns per Pound'!I64</f>
        <v>0.53017555224362944</v>
      </c>
      <c r="AR60" s="45">
        <f>'Returns per Pound'!O64</f>
        <v>8.409947162476919E-2</v>
      </c>
    </row>
    <row r="61" spans="1:44" ht="13" hidden="1">
      <c r="A61" s="252">
        <v>40969</v>
      </c>
      <c r="D61" s="39">
        <f>'Returns per Gallon'!B65</f>
        <v>4.7499999999999991</v>
      </c>
      <c r="E61" s="256" t="e">
        <f>'Returns per Gallon'!#REF!</f>
        <v>#REF!</v>
      </c>
      <c r="F61" s="39">
        <f>'Returns per Gallon'!C65</f>
        <v>0.53325</v>
      </c>
      <c r="G61" s="40" t="e">
        <f>'Returns per Gallon'!#REF!</f>
        <v>#REF!</v>
      </c>
      <c r="H61" s="262">
        <f>'Returns per Gallon'!D65</f>
        <v>5.26</v>
      </c>
      <c r="I61" s="262"/>
      <c r="J61" s="39">
        <f>'Returns per Gallon'!E65</f>
        <v>0.20235934664246824</v>
      </c>
      <c r="K61" s="277"/>
      <c r="L61" s="256"/>
      <c r="M61" s="39">
        <f>'Returns per Gallon'!F65</f>
        <v>4.7499999999999991</v>
      </c>
      <c r="N61" s="258"/>
      <c r="O61" s="39">
        <f>'Returns per Gallon'!G65</f>
        <v>2.7000000000000003E-2</v>
      </c>
      <c r="P61" s="39"/>
      <c r="Q61" s="39">
        <f>'Returns per Gallon'!H65</f>
        <v>4.7769999999999992</v>
      </c>
      <c r="R61" s="263"/>
      <c r="S61" s="258"/>
      <c r="T61" s="39">
        <f>'Returns per Gallon'!I65</f>
        <v>4.0260375000000002</v>
      </c>
      <c r="U61" s="258"/>
      <c r="V61" s="39">
        <f>'Returns per Gallon'!J65</f>
        <v>3.6819999999999999E-2</v>
      </c>
      <c r="W61" s="258"/>
      <c r="X61" s="258">
        <f>'Returns per Gallon'!K65</f>
        <v>0.14367513611615246</v>
      </c>
      <c r="Y61" s="258"/>
      <c r="Z61" s="39">
        <f>'Returns per Gallon'!L65</f>
        <v>0.254</v>
      </c>
      <c r="AA61" s="258"/>
      <c r="AB61" s="39">
        <f>'Returns per Gallon'!M65</f>
        <v>4.4605326361161524</v>
      </c>
      <c r="AC61" s="258"/>
      <c r="AD61" s="39">
        <f>'Returns per Gallon'!N65</f>
        <v>0.26106944444444447</v>
      </c>
      <c r="AE61" s="258"/>
      <c r="AF61" s="39">
        <f>'Returns per Gallon'!O65</f>
        <v>4.7216020805605972</v>
      </c>
      <c r="AG61" s="258"/>
      <c r="AH61" s="39">
        <f>'Returns per Gallon'!P65</f>
        <v>4.694602080560597</v>
      </c>
      <c r="AI61" s="43"/>
      <c r="AJ61" s="39"/>
      <c r="AK61" s="39">
        <f>'Returns per Gallon'!Q65</f>
        <v>0.31646736388384689</v>
      </c>
      <c r="AL61" s="39"/>
      <c r="AM61" s="39">
        <f>'Returns per Gallon'!R65</f>
        <v>5.5397919439402088E-2</v>
      </c>
      <c r="AN61" s="37"/>
      <c r="AO61" s="7"/>
      <c r="AP61" s="258">
        <f>'Returns per Pound'!C65</f>
        <v>0.53325</v>
      </c>
      <c r="AQ61" s="55">
        <f>'Returns per Pound'!I65</f>
        <v>0.54058747277343067</v>
      </c>
      <c r="AR61" s="45">
        <f>'Returns per Pound'!O65</f>
        <v>7.0720748220512566E-2</v>
      </c>
    </row>
    <row r="62" spans="1:44" ht="13" hidden="1">
      <c r="A62" s="252">
        <v>41000</v>
      </c>
      <c r="D62" s="39">
        <f>'Returns per Gallon'!B66</f>
        <v>4.8237499999999995</v>
      </c>
      <c r="E62" s="256" t="e">
        <f>'Returns per Gallon'!#REF!</f>
        <v>#REF!</v>
      </c>
      <c r="F62" s="39">
        <f>'Returns per Gallon'!C66</f>
        <v>0.54764999999999997</v>
      </c>
      <c r="G62" s="40" t="e">
        <f>'Returns per Gallon'!#REF!</f>
        <v>#REF!</v>
      </c>
      <c r="H62" s="262">
        <f>'Returns per Gallon'!D66</f>
        <v>3.7</v>
      </c>
      <c r="I62" s="262"/>
      <c r="J62" s="39">
        <f>'Returns per Gallon'!E66</f>
        <v>0.20235934664246824</v>
      </c>
      <c r="K62" s="277"/>
      <c r="L62" s="256"/>
      <c r="M62" s="39">
        <f>'Returns per Gallon'!F66</f>
        <v>4.8237499999999995</v>
      </c>
      <c r="N62" s="258"/>
      <c r="O62" s="39">
        <f>'Returns per Gallon'!G66</f>
        <v>2.7000000000000003E-2</v>
      </c>
      <c r="P62" s="39"/>
      <c r="Q62" s="39">
        <f>'Returns per Gallon'!H66</f>
        <v>4.8507499999999997</v>
      </c>
      <c r="R62" s="263"/>
      <c r="S62" s="258"/>
      <c r="T62" s="39">
        <f>'Returns per Gallon'!I66</f>
        <v>4.1347575000000001</v>
      </c>
      <c r="U62" s="258"/>
      <c r="V62" s="39">
        <f>'Returns per Gallon'!J66</f>
        <v>2.5899999999999999E-2</v>
      </c>
      <c r="W62" s="258"/>
      <c r="X62" s="258">
        <f>'Returns per Gallon'!K66</f>
        <v>0.14367513611615246</v>
      </c>
      <c r="Y62" s="258"/>
      <c r="Z62" s="39">
        <f>'Returns per Gallon'!L66</f>
        <v>0.254</v>
      </c>
      <c r="AA62" s="258"/>
      <c r="AB62" s="39">
        <f>'Returns per Gallon'!M66</f>
        <v>4.5583326361161518</v>
      </c>
      <c r="AC62" s="258"/>
      <c r="AD62" s="39">
        <f>'Returns per Gallon'!N66</f>
        <v>0.26106944444444447</v>
      </c>
      <c r="AE62" s="258"/>
      <c r="AF62" s="39">
        <f>'Returns per Gallon'!O66</f>
        <v>4.8194020805605966</v>
      </c>
      <c r="AG62" s="258"/>
      <c r="AH62" s="39">
        <f>'Returns per Gallon'!P66</f>
        <v>4.7924020805605965</v>
      </c>
      <c r="AI62" s="43"/>
      <c r="AJ62" s="39"/>
      <c r="AK62" s="39">
        <f>'Returns per Gallon'!Q66</f>
        <v>0.29241736388384787</v>
      </c>
      <c r="AL62" s="39"/>
      <c r="AM62" s="39">
        <f>'Returns per Gallon'!R66</f>
        <v>3.1347919439403071E-2</v>
      </c>
      <c r="AN62" s="37"/>
      <c r="AO62" s="7"/>
      <c r="AP62" s="258">
        <f>'Returns per Pound'!C66</f>
        <v>0.54764999999999997</v>
      </c>
      <c r="AQ62" s="55">
        <f>'Returns per Pound'!I66</f>
        <v>0.55180204230985463</v>
      </c>
      <c r="AR62" s="45">
        <f>'Returns per Pound'!O66</f>
        <v>4.001862056093964E-2</v>
      </c>
    </row>
    <row r="63" spans="1:44" ht="13" hidden="1">
      <c r="A63" s="252">
        <v>41030</v>
      </c>
      <c r="D63" s="39">
        <f>'Returns per Gallon'!B67</f>
        <v>4.61625</v>
      </c>
      <c r="E63" s="256" t="e">
        <f>'Returns per Gallon'!#REF!</f>
        <v>#REF!</v>
      </c>
      <c r="F63" s="39">
        <f>'Returns per Gallon'!C67</f>
        <v>0.50505</v>
      </c>
      <c r="G63" s="40" t="e">
        <f>'Returns per Gallon'!#REF!</f>
        <v>#REF!</v>
      </c>
      <c r="H63" s="262">
        <f>'Returns per Gallon'!D67</f>
        <v>3.3</v>
      </c>
      <c r="I63" s="262"/>
      <c r="J63" s="39">
        <f>'Returns per Gallon'!E67</f>
        <v>0.20825771324863884</v>
      </c>
      <c r="K63" s="277"/>
      <c r="L63" s="256"/>
      <c r="M63" s="39">
        <f>'Returns per Gallon'!F67</f>
        <v>4.61625</v>
      </c>
      <c r="N63" s="258"/>
      <c r="O63" s="39">
        <f>'Returns per Gallon'!G67</f>
        <v>2.7000000000000003E-2</v>
      </c>
      <c r="P63" s="39"/>
      <c r="Q63" s="39">
        <f>'Returns per Gallon'!H67</f>
        <v>4.6432500000000001</v>
      </c>
      <c r="R63" s="263"/>
      <c r="S63" s="258"/>
      <c r="T63" s="39">
        <f>'Returns per Gallon'!I67</f>
        <v>3.8131274999999998</v>
      </c>
      <c r="U63" s="258"/>
      <c r="V63" s="39">
        <f>'Returns per Gallon'!J67</f>
        <v>2.3099999999999999E-2</v>
      </c>
      <c r="W63" s="258"/>
      <c r="X63" s="258">
        <f>'Returns per Gallon'!K67</f>
        <v>0.14786297640653356</v>
      </c>
      <c r="Y63" s="258"/>
      <c r="Z63" s="39">
        <f>'Returns per Gallon'!L67</f>
        <v>0.254</v>
      </c>
      <c r="AA63" s="258"/>
      <c r="AB63" s="39">
        <f>'Returns per Gallon'!M67</f>
        <v>4.2380904764065335</v>
      </c>
      <c r="AC63" s="258"/>
      <c r="AD63" s="39">
        <f>'Returns per Gallon'!N67</f>
        <v>0.26106944444444447</v>
      </c>
      <c r="AE63" s="258"/>
      <c r="AF63" s="39">
        <f>'Returns per Gallon'!O67</f>
        <v>4.4991599208509783</v>
      </c>
      <c r="AG63" s="258"/>
      <c r="AH63" s="39">
        <f>'Returns per Gallon'!P67</f>
        <v>4.4721599208509781</v>
      </c>
      <c r="AI63" s="43"/>
      <c r="AJ63" s="39"/>
      <c r="AK63" s="39">
        <f>'Returns per Gallon'!Q67</f>
        <v>0.40515952359346663</v>
      </c>
      <c r="AL63" s="39"/>
      <c r="AM63" s="39">
        <f>'Returns per Gallon'!R67</f>
        <v>0.14409007914902183</v>
      </c>
      <c r="AN63" s="37"/>
      <c r="AO63" s="7"/>
      <c r="AP63" s="258">
        <f>'Returns per Pound'!C67</f>
        <v>0.50505</v>
      </c>
      <c r="AQ63" s="55">
        <f>'Returns per Pound'!I67</f>
        <v>0.52413477869523473</v>
      </c>
      <c r="AR63" s="45">
        <f>'Returns per Pound'!O67</f>
        <v>0.18394478189236876</v>
      </c>
    </row>
    <row r="64" spans="1:44" ht="13" hidden="1">
      <c r="A64" s="252">
        <v>41061</v>
      </c>
      <c r="D64" s="39">
        <f>'Returns per Gallon'!B68</f>
        <v>4.383</v>
      </c>
      <c r="E64" s="256" t="e">
        <f>'Returns per Gallon'!#REF!</f>
        <v>#REF!</v>
      </c>
      <c r="F64" s="39">
        <f>'Returns per Gallon'!C68</f>
        <v>0.48525000000000007</v>
      </c>
      <c r="G64" s="40" t="e">
        <f>'Returns per Gallon'!#REF!</f>
        <v>#REF!</v>
      </c>
      <c r="H64" s="262">
        <f>'Returns per Gallon'!D68</f>
        <v>3.5</v>
      </c>
      <c r="I64" s="262"/>
      <c r="J64" s="39">
        <f>'Returns per Gallon'!E68</f>
        <v>0.20825771324863884</v>
      </c>
      <c r="K64" s="277"/>
      <c r="L64" s="256"/>
      <c r="M64" s="39">
        <f>'Returns per Gallon'!F68</f>
        <v>4.383</v>
      </c>
      <c r="N64" s="258"/>
      <c r="O64" s="39">
        <f>'Returns per Gallon'!G68</f>
        <v>2.7000000000000003E-2</v>
      </c>
      <c r="P64" s="39"/>
      <c r="Q64" s="39">
        <f>'Returns per Gallon'!H68</f>
        <v>4.41</v>
      </c>
      <c r="R64" s="263"/>
      <c r="S64" s="258"/>
      <c r="T64" s="39">
        <f>'Returns per Gallon'!I68</f>
        <v>3.6636375000000005</v>
      </c>
      <c r="U64" s="258"/>
      <c r="V64" s="39">
        <f>'Returns per Gallon'!J68</f>
        <v>2.4500000000000001E-2</v>
      </c>
      <c r="W64" s="258"/>
      <c r="X64" s="258">
        <f>'Returns per Gallon'!K68</f>
        <v>0.14786297640653356</v>
      </c>
      <c r="Y64" s="258"/>
      <c r="Z64" s="39">
        <f>'Returns per Gallon'!L68</f>
        <v>0.254</v>
      </c>
      <c r="AA64" s="258"/>
      <c r="AB64" s="39">
        <f>'Returns per Gallon'!M68</f>
        <v>4.0900004764065336</v>
      </c>
      <c r="AC64" s="258"/>
      <c r="AD64" s="39">
        <f>'Returns per Gallon'!N68</f>
        <v>0.26106944444444447</v>
      </c>
      <c r="AE64" s="258"/>
      <c r="AF64" s="39">
        <f>'Returns per Gallon'!O68</f>
        <v>4.3510699208509784</v>
      </c>
      <c r="AG64" s="258"/>
      <c r="AH64" s="39">
        <f>'Returns per Gallon'!P68</f>
        <v>4.3240699208509783</v>
      </c>
      <c r="AI64" s="43"/>
      <c r="AJ64" s="39"/>
      <c r="AK64" s="39">
        <f>'Returns per Gallon'!Q68</f>
        <v>0.31999952359346651</v>
      </c>
      <c r="AL64" s="39"/>
      <c r="AM64" s="39">
        <f>'Returns per Gallon'!R68</f>
        <v>5.8930079149021708E-2</v>
      </c>
      <c r="AN64" s="37"/>
      <c r="AO64" s="7"/>
      <c r="AP64" s="258">
        <f>'Returns per Pound'!C68</f>
        <v>0.48525000000000007</v>
      </c>
      <c r="AQ64" s="55">
        <f>'Returns per Pound'!I68</f>
        <v>0.49305530849655932</v>
      </c>
      <c r="AR64" s="45">
        <f>'Returns per Pound'!O68</f>
        <v>7.5229888275347656E-2</v>
      </c>
    </row>
    <row r="65" spans="1:44" ht="13" hidden="1">
      <c r="A65" s="252">
        <v>41091</v>
      </c>
      <c r="D65" s="39">
        <f>'Returns per Gallon'!B69</f>
        <v>4.4050000000000002</v>
      </c>
      <c r="E65" s="256" t="e">
        <f>'Returns per Gallon'!#REF!</f>
        <v>#REF!</v>
      </c>
      <c r="F65" s="39">
        <f>'Returns per Gallon'!C69</f>
        <v>0.51975000000000005</v>
      </c>
      <c r="G65" s="40" t="e">
        <f>'Returns per Gallon'!#REF!</f>
        <v>#REF!</v>
      </c>
      <c r="H65" s="262">
        <f>'Returns per Gallon'!D69</f>
        <v>4.21</v>
      </c>
      <c r="I65" s="262"/>
      <c r="J65" s="39">
        <f>'Returns per Gallon'!E69</f>
        <v>0.19918330308529947</v>
      </c>
      <c r="K65" s="277"/>
      <c r="L65" s="256"/>
      <c r="M65" s="39">
        <f>'Returns per Gallon'!F69</f>
        <v>4.4050000000000002</v>
      </c>
      <c r="N65" s="258"/>
      <c r="O65" s="39">
        <f>'Returns per Gallon'!G69</f>
        <v>2.7000000000000003E-2</v>
      </c>
      <c r="P65" s="39"/>
      <c r="Q65" s="39">
        <f>'Returns per Gallon'!H69</f>
        <v>4.4320000000000004</v>
      </c>
      <c r="R65" s="263"/>
      <c r="S65" s="258"/>
      <c r="T65" s="39">
        <f>'Returns per Gallon'!I69</f>
        <v>3.9241125000000001</v>
      </c>
      <c r="U65" s="258"/>
      <c r="V65" s="39">
        <f>'Returns per Gallon'!J69</f>
        <v>2.9470000000000003E-2</v>
      </c>
      <c r="W65" s="258"/>
      <c r="X65" s="258">
        <f>'Returns per Gallon'!K69</f>
        <v>0.14142014519056262</v>
      </c>
      <c r="Y65" s="258"/>
      <c r="Z65" s="39">
        <f>'Returns per Gallon'!L69</f>
        <v>0.254</v>
      </c>
      <c r="AA65" s="258"/>
      <c r="AB65" s="39">
        <f>'Returns per Gallon'!M69</f>
        <v>4.3490026451905628</v>
      </c>
      <c r="AC65" s="258"/>
      <c r="AD65" s="39">
        <f>'Returns per Gallon'!N69</f>
        <v>0.26106944444444447</v>
      </c>
      <c r="AE65" s="258"/>
      <c r="AF65" s="39">
        <f>'Returns per Gallon'!O69</f>
        <v>4.6100720896350076</v>
      </c>
      <c r="AG65" s="258"/>
      <c r="AH65" s="39">
        <f>'Returns per Gallon'!P69</f>
        <v>4.5830720896350075</v>
      </c>
      <c r="AI65" s="43"/>
      <c r="AJ65" s="39"/>
      <c r="AK65" s="39">
        <f>'Returns per Gallon'!Q69</f>
        <v>8.2997354809437596E-2</v>
      </c>
      <c r="AL65" s="39"/>
      <c r="AM65" s="39">
        <f>'Returns per Gallon'!R69</f>
        <v>-0.1780720896350072</v>
      </c>
      <c r="AN65" s="37"/>
      <c r="AO65" s="7"/>
      <c r="AP65" s="258">
        <f>'Returns per Pound'!C69</f>
        <v>0.51975000000000005</v>
      </c>
      <c r="AQ65" s="55">
        <f>'Returns per Pound'!I69</f>
        <v>0.4961642927635751</v>
      </c>
      <c r="AR65" s="45">
        <f>'Returns per Pound'!O69</f>
        <v>-0.22732607187447873</v>
      </c>
    </row>
    <row r="66" spans="1:44" ht="13" hidden="1">
      <c r="A66" s="252">
        <v>41122</v>
      </c>
      <c r="D66" s="39">
        <f>'Returns per Gallon'!B70</f>
        <v>4.4819999999999993</v>
      </c>
      <c r="E66" s="256" t="e">
        <f>'Returns per Gallon'!#REF!</f>
        <v>#REF!</v>
      </c>
      <c r="F66" s="39">
        <f>'Returns per Gallon'!C70</f>
        <v>0.52480000000000004</v>
      </c>
      <c r="G66" s="40" t="e">
        <f>'Returns per Gallon'!#REF!</f>
        <v>#REF!</v>
      </c>
      <c r="H66" s="262">
        <f>'Returns per Gallon'!D70</f>
        <v>4.26</v>
      </c>
      <c r="I66" s="262"/>
      <c r="J66" s="39">
        <f>'Returns per Gallon'!E70</f>
        <v>0.19918330308529947</v>
      </c>
      <c r="K66" s="277"/>
      <c r="L66" s="256"/>
      <c r="M66" s="39">
        <f>'Returns per Gallon'!F70</f>
        <v>4.4819999999999993</v>
      </c>
      <c r="N66" s="258"/>
      <c r="O66" s="39">
        <f>'Returns per Gallon'!G70</f>
        <v>2.7000000000000003E-2</v>
      </c>
      <c r="P66" s="39"/>
      <c r="Q66" s="39">
        <f>'Returns per Gallon'!H70</f>
        <v>4.5089999999999995</v>
      </c>
      <c r="R66" s="263"/>
      <c r="S66" s="258"/>
      <c r="T66" s="39">
        <f>'Returns per Gallon'!I70</f>
        <v>3.9622400000000004</v>
      </c>
      <c r="U66" s="258"/>
      <c r="V66" s="39">
        <f>'Returns per Gallon'!J70</f>
        <v>2.9819999999999999E-2</v>
      </c>
      <c r="W66" s="258"/>
      <c r="X66" s="258">
        <f>'Returns per Gallon'!K70</f>
        <v>0.14142014519056262</v>
      </c>
      <c r="Y66" s="258"/>
      <c r="Z66" s="39">
        <f>'Returns per Gallon'!L70</f>
        <v>0.254</v>
      </c>
      <c r="AA66" s="258"/>
      <c r="AB66" s="39">
        <f>'Returns per Gallon'!M70</f>
        <v>4.3874801451905636</v>
      </c>
      <c r="AC66" s="258"/>
      <c r="AD66" s="39">
        <f>'Returns per Gallon'!N70</f>
        <v>0.26106944444444447</v>
      </c>
      <c r="AE66" s="258"/>
      <c r="AF66" s="39">
        <f>'Returns per Gallon'!O70</f>
        <v>4.6485495896350084</v>
      </c>
      <c r="AG66" s="258"/>
      <c r="AH66" s="39">
        <f>'Returns per Gallon'!P70</f>
        <v>4.6215495896350083</v>
      </c>
      <c r="AI66" s="43"/>
      <c r="AJ66" s="39"/>
      <c r="AK66" s="39">
        <f>'Returns per Gallon'!Q70</f>
        <v>0.12151985480943583</v>
      </c>
      <c r="AL66" s="39"/>
      <c r="AM66" s="39">
        <f>'Returns per Gallon'!R70</f>
        <v>-0.13954958963500896</v>
      </c>
      <c r="AN66" s="37"/>
      <c r="AO66" s="7"/>
      <c r="AP66" s="258">
        <f>'Returns per Pound'!C70</f>
        <v>0.52480000000000004</v>
      </c>
      <c r="AQ66" s="55">
        <f>'Returns per Pound'!I70</f>
        <v>0.50631661064436972</v>
      </c>
      <c r="AR66" s="45">
        <f>'Returns per Pound'!O70</f>
        <v>-0.17814841230001138</v>
      </c>
    </row>
    <row r="67" spans="1:44" ht="13" hidden="1">
      <c r="A67" s="252">
        <v>41153</v>
      </c>
      <c r="D67" s="39">
        <f>'Returns per Gallon'!B71</f>
        <v>4.5062499999999996</v>
      </c>
      <c r="E67" s="256" t="e">
        <f>'Returns per Gallon'!#REF!</f>
        <v>#REF!</v>
      </c>
      <c r="F67" s="39">
        <f>'Returns per Gallon'!C71</f>
        <v>0.54174999999999995</v>
      </c>
      <c r="G67" s="40" t="e">
        <f>'Returns per Gallon'!#REF!</f>
        <v>#REF!</v>
      </c>
      <c r="H67" s="262">
        <f>'Returns per Gallon'!D71</f>
        <v>4.34</v>
      </c>
      <c r="I67" s="262"/>
      <c r="J67" s="39">
        <f>'Returns per Gallon'!E71</f>
        <v>0.19918330308529947</v>
      </c>
      <c r="K67" s="277"/>
      <c r="L67" s="256"/>
      <c r="M67" s="39">
        <f>'Returns per Gallon'!F71</f>
        <v>4.5062499999999996</v>
      </c>
      <c r="N67" s="258"/>
      <c r="O67" s="39">
        <f>'Returns per Gallon'!G71</f>
        <v>2.7000000000000003E-2</v>
      </c>
      <c r="P67" s="39"/>
      <c r="Q67" s="39">
        <f>'Returns per Gallon'!H71</f>
        <v>4.5332499999999998</v>
      </c>
      <c r="R67" s="263"/>
      <c r="S67" s="258"/>
      <c r="T67" s="39">
        <f>'Returns per Gallon'!I71</f>
        <v>4.0902124999999998</v>
      </c>
      <c r="U67" s="258"/>
      <c r="V67" s="39">
        <f>'Returns per Gallon'!J71</f>
        <v>3.0380000000000001E-2</v>
      </c>
      <c r="W67" s="258"/>
      <c r="X67" s="258">
        <f>'Returns per Gallon'!K71</f>
        <v>0.14142014519056262</v>
      </c>
      <c r="Y67" s="258"/>
      <c r="Z67" s="39">
        <f>'Returns per Gallon'!L71</f>
        <v>0.254</v>
      </c>
      <c r="AA67" s="258"/>
      <c r="AB67" s="39">
        <f>'Returns per Gallon'!M71</f>
        <v>4.5160126451905622</v>
      </c>
      <c r="AC67" s="258"/>
      <c r="AD67" s="39">
        <f>'Returns per Gallon'!N71</f>
        <v>0.26106944444444447</v>
      </c>
      <c r="AE67" s="258"/>
      <c r="AF67" s="39">
        <f>'Returns per Gallon'!O71</f>
        <v>4.777082089635007</v>
      </c>
      <c r="AG67" s="258"/>
      <c r="AH67" s="39">
        <f>'Returns per Gallon'!P71</f>
        <v>4.7500820896350069</v>
      </c>
      <c r="AI67" s="43"/>
      <c r="AJ67" s="39"/>
      <c r="AK67" s="39">
        <f>'Returns per Gallon'!Q71</f>
        <v>1.7237354809437555E-2</v>
      </c>
      <c r="AL67" s="39"/>
      <c r="AM67" s="39">
        <f>'Returns per Gallon'!R71</f>
        <v>-0.24383208963500724</v>
      </c>
      <c r="AN67" s="37"/>
      <c r="AO67" s="7"/>
      <c r="AP67" s="258">
        <f>'Returns per Pound'!C71</f>
        <v>0.54174999999999995</v>
      </c>
      <c r="AQ67" s="55">
        <f>'Returns per Pound'!I71</f>
        <v>0.5094543589887407</v>
      </c>
      <c r="AR67" s="45">
        <f>'Returns per Pound'!O71</f>
        <v>-0.31127500804469027</v>
      </c>
    </row>
    <row r="68" spans="1:44" ht="13" hidden="1">
      <c r="A68" s="252">
        <v>41183</v>
      </c>
      <c r="D68" s="39">
        <f>'Returns per Gallon'!B72</f>
        <v>4.165</v>
      </c>
      <c r="E68" s="256" t="e">
        <f>'Returns per Gallon'!#REF!</f>
        <v>#REF!</v>
      </c>
      <c r="F68" s="39">
        <f>'Returns per Gallon'!C72</f>
        <v>0.49524999999999997</v>
      </c>
      <c r="G68" s="40" t="e">
        <f>'Returns per Gallon'!#REF!</f>
        <v>#REF!</v>
      </c>
      <c r="H68" s="262">
        <f>'Returns per Gallon'!D72</f>
        <v>4.21</v>
      </c>
      <c r="I68" s="262"/>
      <c r="J68" s="39">
        <f>'Returns per Gallon'!E72</f>
        <v>0.19918330308529947</v>
      </c>
      <c r="K68" s="277"/>
      <c r="L68" s="256"/>
      <c r="M68" s="39">
        <f>'Returns per Gallon'!F72</f>
        <v>4.165</v>
      </c>
      <c r="N68" s="258"/>
      <c r="O68" s="39">
        <f>'Returns per Gallon'!G72</f>
        <v>2.7000000000000003E-2</v>
      </c>
      <c r="P68" s="39"/>
      <c r="Q68" s="39">
        <f>'Returns per Gallon'!H72</f>
        <v>4.1920000000000002</v>
      </c>
      <c r="R68" s="263"/>
      <c r="S68" s="258"/>
      <c r="T68" s="39">
        <f>'Returns per Gallon'!I72</f>
        <v>3.7391374999999996</v>
      </c>
      <c r="U68" s="258"/>
      <c r="V68" s="39">
        <f>'Returns per Gallon'!J72</f>
        <v>2.9470000000000003E-2</v>
      </c>
      <c r="W68" s="258"/>
      <c r="X68" s="258">
        <f>'Returns per Gallon'!K72</f>
        <v>0.14142014519056262</v>
      </c>
      <c r="Y68" s="258"/>
      <c r="Z68" s="39">
        <f>'Returns per Gallon'!L72</f>
        <v>0.254</v>
      </c>
      <c r="AA68" s="258"/>
      <c r="AB68" s="39">
        <f>'Returns per Gallon'!M72</f>
        <v>4.1640276451905622</v>
      </c>
      <c r="AC68" s="258"/>
      <c r="AD68" s="39">
        <f>'Returns per Gallon'!N72</f>
        <v>0.26106944444444447</v>
      </c>
      <c r="AE68" s="258"/>
      <c r="AF68" s="39">
        <f>'Returns per Gallon'!O72</f>
        <v>4.425097089635007</v>
      </c>
      <c r="AG68" s="258"/>
      <c r="AH68" s="39">
        <f>'Returns per Gallon'!P72</f>
        <v>4.3980970896350069</v>
      </c>
      <c r="AI68" s="43"/>
      <c r="AJ68" s="39"/>
      <c r="AK68" s="39">
        <f>'Returns per Gallon'!Q72</f>
        <v>2.7972354809437938E-2</v>
      </c>
      <c r="AL68" s="39"/>
      <c r="AM68" s="39">
        <f>'Returns per Gallon'!R72</f>
        <v>-0.23309708963500686</v>
      </c>
      <c r="AN68" s="37"/>
      <c r="AO68" s="7"/>
      <c r="AP68" s="258">
        <f>'Returns per Pound'!C72</f>
        <v>0.49524999999999997</v>
      </c>
      <c r="AQ68" s="55">
        <f>'Returns per Pound'!I72</f>
        <v>0.46437621329337653</v>
      </c>
      <c r="AR68" s="45">
        <f>'Returns per Pound'!O72</f>
        <v>-0.29757075272554079</v>
      </c>
    </row>
    <row r="69" spans="1:44" ht="13" hidden="1">
      <c r="A69" s="252">
        <v>41214</v>
      </c>
      <c r="D69" s="39">
        <f>'Returns per Gallon'!B73</f>
        <v>3.9910000000000005</v>
      </c>
      <c r="E69" s="256" t="e">
        <f>'Returns per Gallon'!#REF!</f>
        <v>#REF!</v>
      </c>
      <c r="F69" s="39">
        <f>'Returns per Gallon'!C73</f>
        <v>0.46825000000000006</v>
      </c>
      <c r="G69" s="40" t="e">
        <f>'Returns per Gallon'!#REF!</f>
        <v>#REF!</v>
      </c>
      <c r="H69" s="262">
        <f>'Returns per Gallon'!D73</f>
        <v>5.4</v>
      </c>
      <c r="I69" s="262"/>
      <c r="J69" s="39">
        <f>'Returns per Gallon'!E73</f>
        <v>0.21869328493647913</v>
      </c>
      <c r="K69" s="277"/>
      <c r="L69" s="256"/>
      <c r="M69" s="39">
        <f>'Returns per Gallon'!F73</f>
        <v>3.9910000000000005</v>
      </c>
      <c r="N69" s="258"/>
      <c r="O69" s="39">
        <f>'Returns per Gallon'!G73</f>
        <v>2.7000000000000003E-2</v>
      </c>
      <c r="P69" s="39"/>
      <c r="Q69" s="39">
        <f>'Returns per Gallon'!H73</f>
        <v>4.0180000000000007</v>
      </c>
      <c r="R69" s="263"/>
      <c r="S69" s="258"/>
      <c r="T69" s="39">
        <f>'Returns per Gallon'!I73</f>
        <v>3.5352875000000004</v>
      </c>
      <c r="U69" s="258"/>
      <c r="V69" s="39">
        <f>'Returns per Gallon'!J73</f>
        <v>3.78E-2</v>
      </c>
      <c r="W69" s="258"/>
      <c r="X69" s="258">
        <f>'Returns per Gallon'!K73</f>
        <v>0.15527223230490017</v>
      </c>
      <c r="Y69" s="258"/>
      <c r="Z69" s="39">
        <f>'Returns per Gallon'!L73</f>
        <v>0.254</v>
      </c>
      <c r="AA69" s="258"/>
      <c r="AB69" s="39">
        <f>'Returns per Gallon'!M73</f>
        <v>3.9823597323049005</v>
      </c>
      <c r="AC69" s="258"/>
      <c r="AD69" s="39">
        <f>'Returns per Gallon'!N73</f>
        <v>0.26106944444444447</v>
      </c>
      <c r="AE69" s="258"/>
      <c r="AF69" s="39">
        <f>'Returns per Gallon'!O73</f>
        <v>4.2434291767493448</v>
      </c>
      <c r="AG69" s="258"/>
      <c r="AH69" s="39">
        <f>'Returns per Gallon'!P73</f>
        <v>4.2164291767493447</v>
      </c>
      <c r="AI69" s="43"/>
      <c r="AJ69" s="39"/>
      <c r="AK69" s="39">
        <f>'Returns per Gallon'!Q73</f>
        <v>3.5640267695100203E-2</v>
      </c>
      <c r="AL69" s="39"/>
      <c r="AM69" s="39">
        <f>'Returns per Gallon'!R73</f>
        <v>-0.22542917674934415</v>
      </c>
      <c r="AN69" s="37"/>
      <c r="AO69" s="7"/>
      <c r="AP69" s="258">
        <f>'Returns per Pound'!C73</f>
        <v>0.46825000000000006</v>
      </c>
      <c r="AQ69" s="55">
        <f>'Returns per Pound'!I73</f>
        <v>0.4383918308941267</v>
      </c>
      <c r="AR69" s="45">
        <f>'Returns per Pound'!O73</f>
        <v>-0.28778192776511979</v>
      </c>
    </row>
    <row r="70" spans="1:44" ht="13" hidden="1">
      <c r="A70" s="36">
        <v>41244</v>
      </c>
      <c r="B70" s="13"/>
      <c r="C70" s="13"/>
      <c r="D70" s="41">
        <f>'Returns per Gallon'!B74</f>
        <v>4.0037500000000001</v>
      </c>
      <c r="E70" s="265" t="e">
        <f>'Returns per Gallon'!#REF!</f>
        <v>#REF!</v>
      </c>
      <c r="F70" s="41">
        <f>'Returns per Gallon'!C74</f>
        <v>0.47230000000000005</v>
      </c>
      <c r="G70" s="42" t="e">
        <f>'Returns per Gallon'!#REF!</f>
        <v>#REF!</v>
      </c>
      <c r="H70" s="266">
        <f>'Returns per Gallon'!D74</f>
        <v>5.75</v>
      </c>
      <c r="I70" s="266"/>
      <c r="J70" s="41">
        <f>'Returns per Gallon'!E74</f>
        <v>0.21869328493647913</v>
      </c>
      <c r="K70" s="278"/>
      <c r="L70" s="265"/>
      <c r="M70" s="41">
        <f>'Returns per Gallon'!F74</f>
        <v>4.0037500000000001</v>
      </c>
      <c r="N70" s="268"/>
      <c r="O70" s="41">
        <f>'Returns per Gallon'!G74</f>
        <v>2.7000000000000003E-2</v>
      </c>
      <c r="P70" s="41"/>
      <c r="Q70" s="41">
        <f>'Returns per Gallon'!H74</f>
        <v>4.0307500000000003</v>
      </c>
      <c r="R70" s="270"/>
      <c r="S70" s="268"/>
      <c r="T70" s="41">
        <f>'Returns per Gallon'!I74</f>
        <v>3.5658650000000005</v>
      </c>
      <c r="U70" s="268"/>
      <c r="V70" s="41">
        <f>'Returns per Gallon'!J74</f>
        <v>4.0250000000000001E-2</v>
      </c>
      <c r="W70" s="268"/>
      <c r="X70" s="268">
        <f>'Returns per Gallon'!K74</f>
        <v>0.15527223230490017</v>
      </c>
      <c r="Y70" s="268"/>
      <c r="Z70" s="41">
        <f>'Returns per Gallon'!L74</f>
        <v>0.254</v>
      </c>
      <c r="AA70" s="268"/>
      <c r="AB70" s="41">
        <f>'Returns per Gallon'!M74</f>
        <v>4.0153872323049011</v>
      </c>
      <c r="AC70" s="268"/>
      <c r="AD70" s="41">
        <f>'Returns per Gallon'!N74</f>
        <v>0.26106944444444447</v>
      </c>
      <c r="AE70" s="268"/>
      <c r="AF70" s="41">
        <f>'Returns per Gallon'!O74</f>
        <v>4.2764566767493459</v>
      </c>
      <c r="AG70" s="268"/>
      <c r="AH70" s="41">
        <f>'Returns per Gallon'!P74</f>
        <v>4.2494566767493458</v>
      </c>
      <c r="AI70" s="44"/>
      <c r="AJ70" s="41"/>
      <c r="AK70" s="41">
        <f>'Returns per Gallon'!Q74</f>
        <v>1.5362767695099144E-2</v>
      </c>
      <c r="AL70" s="41"/>
      <c r="AM70" s="41">
        <f>'Returns per Gallon'!R74</f>
        <v>-0.24570667674934565</v>
      </c>
      <c r="AN70" s="38"/>
      <c r="AO70" s="34"/>
      <c r="AP70" s="268">
        <f>'Returns per Pound'!C74</f>
        <v>0.47230000000000005</v>
      </c>
      <c r="AQ70" s="56">
        <f>'Returns per Pound'!I74</f>
        <v>0.43975606930472255</v>
      </c>
      <c r="AR70" s="46">
        <f>'Returns per Pound'!O74</f>
        <v>-0.31366809797788742</v>
      </c>
    </row>
    <row r="71" spans="1:44" ht="13" hidden="1">
      <c r="A71" s="9">
        <v>41275</v>
      </c>
      <c r="D71" s="39">
        <f>'Returns per Gallon'!B75</f>
        <v>4.2750000000000004</v>
      </c>
      <c r="E71" s="256" t="e">
        <f>'Returns per Gallon'!#REF!</f>
        <v>#REF!</v>
      </c>
      <c r="F71" s="39">
        <f>'Returns per Gallon'!C75</f>
        <v>0.48724999999999996</v>
      </c>
      <c r="G71" s="40" t="e">
        <f>'Returns per Gallon'!#REF!</f>
        <v>#REF!</v>
      </c>
      <c r="H71" s="262">
        <f>'Returns per Gallon'!D75</f>
        <v>5.62</v>
      </c>
      <c r="I71" s="262"/>
      <c r="J71" s="39">
        <f>'Returns per Gallon'!E75</f>
        <v>0.21869328493647913</v>
      </c>
      <c r="K71" s="277"/>
      <c r="L71" s="256"/>
      <c r="M71" s="39">
        <f>'Returns per Gallon'!F75</f>
        <v>4.2750000000000004</v>
      </c>
      <c r="N71" s="258"/>
      <c r="O71" s="39">
        <f>'Returns per Gallon'!G75</f>
        <v>2.7000000000000003E-2</v>
      </c>
      <c r="P71" s="39"/>
      <c r="Q71" s="39">
        <f>'Returns per Gallon'!H75</f>
        <v>4.3020000000000005</v>
      </c>
      <c r="R71" s="263"/>
      <c r="S71" s="258"/>
      <c r="T71" s="39">
        <f>'Returns per Gallon'!I75</f>
        <v>3.6787374999999995</v>
      </c>
      <c r="U71" s="258"/>
      <c r="V71" s="39">
        <f>'Returns per Gallon'!J75</f>
        <v>3.934E-2</v>
      </c>
      <c r="W71" s="258"/>
      <c r="X71" s="258">
        <f>'Returns per Gallon'!K75</f>
        <v>0.15527223230490017</v>
      </c>
      <c r="Y71" s="258"/>
      <c r="Z71" s="39">
        <f>'Returns per Gallon'!L75</f>
        <v>0.254</v>
      </c>
      <c r="AA71" s="258"/>
      <c r="AB71" s="39">
        <f>'Returns per Gallon'!M75</f>
        <v>4.1273497323049</v>
      </c>
      <c r="AC71" s="258"/>
      <c r="AD71" s="39">
        <f>'Returns per Gallon'!N75</f>
        <v>0.26106944444444447</v>
      </c>
      <c r="AE71" s="258"/>
      <c r="AF71" s="39">
        <f>'Returns per Gallon'!O75</f>
        <v>4.3884191767493448</v>
      </c>
      <c r="AG71" s="258"/>
      <c r="AH71" s="39">
        <f>'Returns per Gallon'!P75</f>
        <v>4.3614191767493447</v>
      </c>
      <c r="AI71" s="43"/>
      <c r="AJ71" s="39"/>
      <c r="AK71" s="39">
        <f>'Returns per Gallon'!Q75</f>
        <v>0.1746502676951005</v>
      </c>
      <c r="AL71" s="39"/>
      <c r="AM71" s="39">
        <f>'Returns per Gallon'!R75</f>
        <v>-8.6419176749344295E-2</v>
      </c>
      <c r="AN71" s="37"/>
      <c r="AO71" s="7"/>
      <c r="AP71" s="258">
        <f>'Returns per Pound'!C75</f>
        <v>0.48724999999999996</v>
      </c>
      <c r="AQ71" s="55">
        <f>'Returns per Pound'!I75</f>
        <v>0.47580375142392795</v>
      </c>
      <c r="AR71" s="45">
        <f>'Returns per Pound'!O75</f>
        <v>-0.11032235329703453</v>
      </c>
    </row>
    <row r="72" spans="1:44" ht="13" hidden="1">
      <c r="A72" s="252">
        <v>41306</v>
      </c>
      <c r="D72" s="39">
        <f>'Returns per Gallon'!B76</f>
        <v>4.4937500000000004</v>
      </c>
      <c r="E72" s="256" t="e">
        <f>'Returns per Gallon'!#REF!</f>
        <v>#REF!</v>
      </c>
      <c r="F72" s="39">
        <f>'Returns per Gallon'!C76</f>
        <v>0.49599999999999994</v>
      </c>
      <c r="G72" s="40" t="e">
        <f>'Returns per Gallon'!#REF!</f>
        <v>#REF!</v>
      </c>
      <c r="H72" s="262">
        <f>'Returns per Gallon'!D76</f>
        <v>5.56</v>
      </c>
      <c r="I72" s="262"/>
      <c r="J72" s="39">
        <f>'Returns per Gallon'!E76</f>
        <v>0.21869328493647913</v>
      </c>
      <c r="K72" s="277"/>
      <c r="L72" s="256"/>
      <c r="M72" s="39">
        <f>'Returns per Gallon'!F76</f>
        <v>4.4937500000000004</v>
      </c>
      <c r="N72" s="258"/>
      <c r="O72" s="39">
        <f>'Returns per Gallon'!G76</f>
        <v>2.7000000000000003E-2</v>
      </c>
      <c r="P72" s="39"/>
      <c r="Q72" s="39">
        <f>'Returns per Gallon'!H76</f>
        <v>4.5207500000000005</v>
      </c>
      <c r="R72" s="263"/>
      <c r="S72" s="258"/>
      <c r="T72" s="39">
        <f>'Returns per Gallon'!I76</f>
        <v>3.7447999999999997</v>
      </c>
      <c r="U72" s="258"/>
      <c r="V72" s="39">
        <f>'Returns per Gallon'!J76</f>
        <v>3.8919999999999996E-2</v>
      </c>
      <c r="W72" s="258"/>
      <c r="X72" s="258">
        <f>'Returns per Gallon'!K76</f>
        <v>0.15527223230490017</v>
      </c>
      <c r="Y72" s="258"/>
      <c r="Z72" s="39">
        <f>'Returns per Gallon'!L76</f>
        <v>0.254</v>
      </c>
      <c r="AA72" s="258"/>
      <c r="AB72" s="39">
        <f>'Returns per Gallon'!M76</f>
        <v>4.1929922323049</v>
      </c>
      <c r="AC72" s="258"/>
      <c r="AD72" s="39">
        <f>'Returns per Gallon'!N76</f>
        <v>0.26106944444444447</v>
      </c>
      <c r="AE72" s="258"/>
      <c r="AF72" s="39">
        <f>'Returns per Gallon'!O76</f>
        <v>4.4540616767493448</v>
      </c>
      <c r="AG72" s="258"/>
      <c r="AH72" s="39">
        <f>'Returns per Gallon'!P76</f>
        <v>4.4270616767493447</v>
      </c>
      <c r="AI72" s="43"/>
      <c r="AJ72" s="39"/>
      <c r="AK72" s="39">
        <f>'Returns per Gallon'!Q76</f>
        <v>0.32775776769510045</v>
      </c>
      <c r="AL72" s="39"/>
      <c r="AM72" s="39">
        <f>'Returns per Gallon'!R76</f>
        <v>6.6688323250655657E-2</v>
      </c>
      <c r="AN72" s="37"/>
      <c r="AO72" s="7"/>
      <c r="AP72" s="258">
        <f>'Returns per Pound'!C76</f>
        <v>0.49599999999999994</v>
      </c>
      <c r="AQ72" s="55">
        <f>'Returns per Pound'!I76</f>
        <v>0.5048328904967756</v>
      </c>
      <c r="AR72" s="45">
        <f>'Returns per Pound'!O76</f>
        <v>8.5134029681688261E-2</v>
      </c>
    </row>
    <row r="73" spans="1:44" ht="13" hidden="1">
      <c r="A73" s="252">
        <v>41334</v>
      </c>
      <c r="D73" s="39">
        <f>'Returns per Gallon'!B77</f>
        <v>4.625</v>
      </c>
      <c r="E73" s="256" t="e">
        <f>'Returns per Gallon'!#REF!</f>
        <v>#REF!</v>
      </c>
      <c r="F73" s="39">
        <f>'Returns per Gallon'!C77</f>
        <v>0.49025000000000007</v>
      </c>
      <c r="G73" s="40" t="e">
        <f>'Returns per Gallon'!#REF!</f>
        <v>#REF!</v>
      </c>
      <c r="H73" s="262">
        <f>'Returns per Gallon'!D77</f>
        <v>5.81</v>
      </c>
      <c r="I73" s="262"/>
      <c r="J73" s="39">
        <f>'Returns per Gallon'!E77</f>
        <v>0.23411978221415608</v>
      </c>
      <c r="K73" s="277"/>
      <c r="L73" s="256"/>
      <c r="M73" s="39">
        <f>'Returns per Gallon'!F77</f>
        <v>4.625</v>
      </c>
      <c r="N73" s="258"/>
      <c r="O73" s="39">
        <f>'Returns per Gallon'!G77</f>
        <v>2.7000000000000003E-2</v>
      </c>
      <c r="P73" s="39"/>
      <c r="Q73" s="39">
        <f>'Returns per Gallon'!H77</f>
        <v>4.6520000000000001</v>
      </c>
      <c r="R73" s="263"/>
      <c r="S73" s="258"/>
      <c r="T73" s="39">
        <f>'Returns per Gallon'!I77</f>
        <v>3.7013875000000005</v>
      </c>
      <c r="U73" s="258"/>
      <c r="V73" s="39">
        <f>'Returns per Gallon'!J77</f>
        <v>4.0669999999999998E-2</v>
      </c>
      <c r="W73" s="258"/>
      <c r="X73" s="258">
        <f>'Returns per Gallon'!K77</f>
        <v>0.16622504537205082</v>
      </c>
      <c r="Y73" s="258"/>
      <c r="Z73" s="39">
        <f>'Returns per Gallon'!L77</f>
        <v>0.254</v>
      </c>
      <c r="AA73" s="258"/>
      <c r="AB73" s="39">
        <f>'Returns per Gallon'!M77</f>
        <v>4.1622825453720509</v>
      </c>
      <c r="AC73" s="258"/>
      <c r="AD73" s="39">
        <f>'Returns per Gallon'!N77</f>
        <v>0.26106944444444447</v>
      </c>
      <c r="AE73" s="258"/>
      <c r="AF73" s="39">
        <f>'Returns per Gallon'!O77</f>
        <v>4.4233519898164957</v>
      </c>
      <c r="AG73" s="258"/>
      <c r="AH73" s="39">
        <f>'Returns per Gallon'!P77</f>
        <v>4.3963519898164956</v>
      </c>
      <c r="AI73" s="43"/>
      <c r="AJ73" s="39"/>
      <c r="AK73" s="39">
        <f>'Returns per Gallon'!Q77</f>
        <v>0.48971745462794924</v>
      </c>
      <c r="AL73" s="39"/>
      <c r="AM73" s="39">
        <f>'Returns per Gallon'!R77</f>
        <v>0.22864801018350445</v>
      </c>
      <c r="AN73" s="37"/>
      <c r="AO73" s="7"/>
      <c r="AP73" s="258">
        <f>'Returns per Pound'!C77</f>
        <v>0.49025000000000007</v>
      </c>
      <c r="AQ73" s="55">
        <f>'Returns per Pound'!I77</f>
        <v>0.5205345046600669</v>
      </c>
      <c r="AR73" s="45">
        <f>'Returns per Pound'!O77</f>
        <v>0.29189107683000576</v>
      </c>
    </row>
    <row r="74" spans="1:44" ht="13" hidden="1">
      <c r="A74" s="252">
        <v>41365</v>
      </c>
      <c r="D74" s="39">
        <f>'Returns per Gallon'!B78</f>
        <v>4.75</v>
      </c>
      <c r="E74" s="256" t="e">
        <f>'Returns per Gallon'!#REF!</f>
        <v>#REF!</v>
      </c>
      <c r="F74" s="39">
        <f>'Returns per Gallon'!C78</f>
        <v>0.4914</v>
      </c>
      <c r="G74" s="40" t="e">
        <f>'Returns per Gallon'!#REF!</f>
        <v>#REF!</v>
      </c>
      <c r="H74" s="262">
        <f>'Returns per Gallon'!D78</f>
        <v>5.21</v>
      </c>
      <c r="I74" s="262"/>
      <c r="J74" s="39">
        <f>'Returns per Gallon'!E78</f>
        <v>0.2413793103448276</v>
      </c>
      <c r="K74" s="277"/>
      <c r="L74" s="256"/>
      <c r="M74" s="39">
        <f>'Returns per Gallon'!F78</f>
        <v>4.75</v>
      </c>
      <c r="N74" s="258"/>
      <c r="O74" s="39">
        <f>'Returns per Gallon'!G78</f>
        <v>2.7000000000000003E-2</v>
      </c>
      <c r="P74" s="39"/>
      <c r="Q74" s="39">
        <f>'Returns per Gallon'!H78</f>
        <v>4.7770000000000001</v>
      </c>
      <c r="R74" s="263"/>
      <c r="S74" s="258"/>
      <c r="T74" s="39">
        <f>'Returns per Gallon'!I78</f>
        <v>3.71007</v>
      </c>
      <c r="U74" s="258"/>
      <c r="V74" s="39">
        <f>'Returns per Gallon'!J78</f>
        <v>3.6470000000000002E-2</v>
      </c>
      <c r="W74" s="258"/>
      <c r="X74" s="258">
        <f>'Returns per Gallon'!K78</f>
        <v>0.17137931034482759</v>
      </c>
      <c r="Y74" s="258"/>
      <c r="Z74" s="39">
        <f>'Returns per Gallon'!L78</f>
        <v>0.254</v>
      </c>
      <c r="AA74" s="258"/>
      <c r="AB74" s="39">
        <f>'Returns per Gallon'!M78</f>
        <v>4.171919310344828</v>
      </c>
      <c r="AC74" s="258"/>
      <c r="AD74" s="39">
        <f>'Returns per Gallon'!N78</f>
        <v>0.26106944444444447</v>
      </c>
      <c r="AE74" s="258"/>
      <c r="AF74" s="39">
        <f>'Returns per Gallon'!O78</f>
        <v>4.4329887547892728</v>
      </c>
      <c r="AG74" s="258"/>
      <c r="AH74" s="39">
        <f>'Returns per Gallon'!P78</f>
        <v>4.4059887547892727</v>
      </c>
      <c r="AI74" s="43"/>
      <c r="AJ74" s="39"/>
      <c r="AK74" s="39">
        <f>'Returns per Gallon'!Q78</f>
        <v>0.60508068965517214</v>
      </c>
      <c r="AL74" s="39"/>
      <c r="AM74" s="39">
        <f>'Returns per Gallon'!R78</f>
        <v>0.34401124521072735</v>
      </c>
      <c r="AN74" s="37"/>
      <c r="AO74" s="7"/>
      <c r="AP74" s="258">
        <f>'Returns per Pound'!C78</f>
        <v>0.4914</v>
      </c>
      <c r="AQ74" s="55">
        <f>'Returns per Pound'!I78</f>
        <v>0.53696440333916917</v>
      </c>
      <c r="AR74" s="45">
        <f>'Returns per Pound'!O78</f>
        <v>0.43916329175837465</v>
      </c>
    </row>
    <row r="75" spans="1:44" ht="13" hidden="1">
      <c r="A75" s="252">
        <v>41395</v>
      </c>
      <c r="D75" s="39">
        <f>'Returns per Gallon'!B79</f>
        <v>4.87</v>
      </c>
      <c r="E75" s="256" t="e">
        <f>'Returns per Gallon'!#REF!</f>
        <v>#REF!</v>
      </c>
      <c r="F75" s="39">
        <f>'Returns per Gallon'!C79</f>
        <v>0.49540000000000001</v>
      </c>
      <c r="G75" s="40" t="e">
        <f>'Returns per Gallon'!#REF!</f>
        <v>#REF!</v>
      </c>
      <c r="H75" s="262">
        <f>'Returns per Gallon'!D79</f>
        <v>5.35</v>
      </c>
      <c r="I75" s="262"/>
      <c r="J75" s="39">
        <f>'Returns per Gallon'!E79</f>
        <v>0.2413793103448276</v>
      </c>
      <c r="K75" s="277"/>
      <c r="L75" s="256"/>
      <c r="M75" s="39">
        <f>'Returns per Gallon'!F79</f>
        <v>4.87</v>
      </c>
      <c r="N75" s="258"/>
      <c r="O75" s="39">
        <f>'Returns per Gallon'!G79</f>
        <v>2.7000000000000003E-2</v>
      </c>
      <c r="P75" s="39"/>
      <c r="Q75" s="39">
        <f>'Returns per Gallon'!H79</f>
        <v>4.8970000000000002</v>
      </c>
      <c r="R75" s="263"/>
      <c r="S75" s="258"/>
      <c r="T75" s="39">
        <f>'Returns per Gallon'!I79</f>
        <v>3.7402699999999998</v>
      </c>
      <c r="U75" s="258"/>
      <c r="V75" s="39">
        <f>'Returns per Gallon'!J79</f>
        <v>3.7449999999999997E-2</v>
      </c>
      <c r="W75" s="258"/>
      <c r="X75" s="258">
        <f>'Returns per Gallon'!K79</f>
        <v>0.17137931034482759</v>
      </c>
      <c r="Y75" s="258"/>
      <c r="Z75" s="39">
        <f>'Returns per Gallon'!L79</f>
        <v>0.254</v>
      </c>
      <c r="AA75" s="258"/>
      <c r="AB75" s="39">
        <f>'Returns per Gallon'!M79</f>
        <v>4.2030993103448271</v>
      </c>
      <c r="AC75" s="258"/>
      <c r="AD75" s="39">
        <f>'Returns per Gallon'!N79</f>
        <v>0.26106944444444447</v>
      </c>
      <c r="AE75" s="258"/>
      <c r="AF75" s="39">
        <f>'Returns per Gallon'!O79</f>
        <v>4.4641687547892719</v>
      </c>
      <c r="AG75" s="258"/>
      <c r="AH75" s="39">
        <f>'Returns per Gallon'!P79</f>
        <v>4.4371687547892718</v>
      </c>
      <c r="AI75" s="43"/>
      <c r="AJ75" s="39"/>
      <c r="AK75" s="39">
        <f>'Returns per Gallon'!Q79</f>
        <v>0.69390068965517315</v>
      </c>
      <c r="AL75" s="39"/>
      <c r="AM75" s="39">
        <f>'Returns per Gallon'!R79</f>
        <v>0.43283124521072835</v>
      </c>
      <c r="AN75" s="37"/>
      <c r="AO75" s="7"/>
      <c r="AP75" s="258">
        <f>'Returns per Pound'!C79</f>
        <v>0.49540000000000001</v>
      </c>
      <c r="AQ75" s="55">
        <f>'Returns per Pound'!I79</f>
        <v>0.55272864174976521</v>
      </c>
      <c r="AR75" s="45">
        <f>'Returns per Pound'!O79</f>
        <v>0.552550525800929</v>
      </c>
    </row>
    <row r="76" spans="1:44" ht="13" hidden="1">
      <c r="A76" s="252">
        <v>41426</v>
      </c>
      <c r="D76" s="39">
        <f>'Returns per Gallon'!B80</f>
        <v>4.9400000000000004</v>
      </c>
      <c r="E76" s="256" t="e">
        <f>'Returns per Gallon'!#REF!</f>
        <v>#REF!</v>
      </c>
      <c r="F76" s="39">
        <f>'Returns per Gallon'!C80</f>
        <v>0.4844</v>
      </c>
      <c r="G76" s="40" t="e">
        <f>'Returns per Gallon'!#REF!</f>
        <v>#REF!</v>
      </c>
      <c r="H76" s="262">
        <f>'Returns per Gallon'!D80</f>
        <v>5.39</v>
      </c>
      <c r="I76" s="262"/>
      <c r="J76" s="39">
        <f>'Returns per Gallon'!E80</f>
        <v>0.2413793103448276</v>
      </c>
      <c r="K76" s="277"/>
      <c r="L76" s="256"/>
      <c r="M76" s="39">
        <f>'Returns per Gallon'!F80</f>
        <v>4.9400000000000004</v>
      </c>
      <c r="N76" s="258"/>
      <c r="O76" s="39">
        <f>'Returns per Gallon'!G80</f>
        <v>2.7000000000000003E-2</v>
      </c>
      <c r="P76" s="39"/>
      <c r="Q76" s="39">
        <f>'Returns per Gallon'!H80</f>
        <v>4.9670000000000005</v>
      </c>
      <c r="R76" s="263"/>
      <c r="S76" s="258"/>
      <c r="T76" s="39">
        <f>'Returns per Gallon'!I80</f>
        <v>3.6572199999999997</v>
      </c>
      <c r="U76" s="258"/>
      <c r="V76" s="39">
        <f>'Returns per Gallon'!J80</f>
        <v>3.773E-2</v>
      </c>
      <c r="W76" s="258"/>
      <c r="X76" s="258">
        <f>'Returns per Gallon'!K80</f>
        <v>0.17137931034482759</v>
      </c>
      <c r="Y76" s="258"/>
      <c r="Z76" s="39">
        <f>'Returns per Gallon'!L80</f>
        <v>0.254</v>
      </c>
      <c r="AA76" s="258"/>
      <c r="AB76" s="39">
        <f>'Returns per Gallon'!M80</f>
        <v>4.1203293103448271</v>
      </c>
      <c r="AC76" s="258"/>
      <c r="AD76" s="39">
        <f>'Returns per Gallon'!N80</f>
        <v>0.26106944444444447</v>
      </c>
      <c r="AE76" s="258"/>
      <c r="AF76" s="39">
        <f>'Returns per Gallon'!O80</f>
        <v>4.3813987547892719</v>
      </c>
      <c r="AG76" s="258"/>
      <c r="AH76" s="39">
        <f>'Returns per Gallon'!P80</f>
        <v>4.3543987547892717</v>
      </c>
      <c r="AI76" s="43"/>
      <c r="AJ76" s="39"/>
      <c r="AK76" s="39">
        <f>'Returns per Gallon'!Q80</f>
        <v>0.84667068965517345</v>
      </c>
      <c r="AL76" s="39"/>
      <c r="AM76" s="39">
        <f>'Returns per Gallon'!R80</f>
        <v>0.58560124521072865</v>
      </c>
      <c r="AN76" s="37"/>
      <c r="AO76" s="7"/>
      <c r="AP76" s="258">
        <f>'Returns per Pound'!C80</f>
        <v>0.4844</v>
      </c>
      <c r="AQ76" s="55">
        <f>'Returns per Pound'!I80</f>
        <v>0.56196307883585805</v>
      </c>
      <c r="AR76" s="45">
        <f>'Returns per Pound'!O80</f>
        <v>0.74757605771582392</v>
      </c>
    </row>
    <row r="77" spans="1:44" ht="13" hidden="1">
      <c r="A77" s="252">
        <v>41456</v>
      </c>
      <c r="D77" s="39">
        <f>'Returns per Gallon'!B81</f>
        <v>5.0287500000000005</v>
      </c>
      <c r="E77" s="256" t="e">
        <f>'Returns per Gallon'!#REF!</f>
        <v>#REF!</v>
      </c>
      <c r="F77" s="39">
        <f>'Returns per Gallon'!C81</f>
        <v>0.45659999999999995</v>
      </c>
      <c r="G77" s="40" t="e">
        <f>'Returns per Gallon'!#REF!</f>
        <v>#REF!</v>
      </c>
      <c r="H77" s="262">
        <f>'Returns per Gallon'!D81</f>
        <v>4.8499999999999996</v>
      </c>
      <c r="I77" s="262"/>
      <c r="J77" s="39">
        <f>'Returns per Gallon'!E81</f>
        <v>0.2413793103448276</v>
      </c>
      <c r="K77" s="277"/>
      <c r="L77" s="256"/>
      <c r="M77" s="39">
        <f>'Returns per Gallon'!F81</f>
        <v>5.0287500000000005</v>
      </c>
      <c r="N77" s="258"/>
      <c r="O77" s="39">
        <f>'Returns per Gallon'!G81</f>
        <v>2.7000000000000003E-2</v>
      </c>
      <c r="P77" s="39"/>
      <c r="Q77" s="39">
        <f>'Returns per Gallon'!H81</f>
        <v>5.0557500000000006</v>
      </c>
      <c r="R77" s="263"/>
      <c r="S77" s="258"/>
      <c r="T77" s="39">
        <f>'Returns per Gallon'!I81</f>
        <v>3.4473299999999996</v>
      </c>
      <c r="U77" s="258"/>
      <c r="V77" s="39">
        <f>'Returns per Gallon'!J81</f>
        <v>3.3949999999999994E-2</v>
      </c>
      <c r="W77" s="258"/>
      <c r="X77" s="258">
        <f>'Returns per Gallon'!K81</f>
        <v>0.17137931034482759</v>
      </c>
      <c r="Y77" s="258"/>
      <c r="Z77" s="39">
        <f>'Returns per Gallon'!L81</f>
        <v>0.254</v>
      </c>
      <c r="AA77" s="258"/>
      <c r="AB77" s="39">
        <f>'Returns per Gallon'!M81</f>
        <v>3.9066593103448271</v>
      </c>
      <c r="AC77" s="258"/>
      <c r="AD77" s="39">
        <f>'Returns per Gallon'!N81</f>
        <v>0.26106944444444447</v>
      </c>
      <c r="AE77" s="258"/>
      <c r="AF77" s="39">
        <f>'Returns per Gallon'!O81</f>
        <v>4.1677287547892714</v>
      </c>
      <c r="AG77" s="258"/>
      <c r="AH77" s="39">
        <f>'Returns per Gallon'!P81</f>
        <v>4.1407287547892713</v>
      </c>
      <c r="AI77" s="43"/>
      <c r="AJ77" s="39"/>
      <c r="AK77" s="39">
        <f>'Returns per Gallon'!Q81</f>
        <v>1.1490906896551736</v>
      </c>
      <c r="AL77" s="39"/>
      <c r="AM77" s="39">
        <f>'Returns per Gallon'!R81</f>
        <v>0.88802124521072923</v>
      </c>
      <c r="AN77" s="37"/>
      <c r="AO77" s="7"/>
      <c r="AP77" s="258">
        <f>'Returns per Pound'!C81</f>
        <v>0.45659999999999995</v>
      </c>
      <c r="AQ77" s="55">
        <f>'Returns per Pound'!I81</f>
        <v>0.5742187079749308</v>
      </c>
      <c r="AR77" s="45">
        <f>'Returns per Pound'!O81</f>
        <v>1.1336441428222064</v>
      </c>
    </row>
    <row r="78" spans="1:44" ht="13" hidden="1">
      <c r="A78" s="252">
        <v>41487</v>
      </c>
      <c r="D78" s="39">
        <f>'Returns per Gallon'!B82</f>
        <v>4.8962500000000002</v>
      </c>
      <c r="E78" s="256" t="e">
        <f>'Returns per Gallon'!#REF!</f>
        <v>#REF!</v>
      </c>
      <c r="F78" s="39">
        <f>'Returns per Gallon'!C82</f>
        <v>0.42499999999999999</v>
      </c>
      <c r="G78" s="40" t="e">
        <f>'Returns per Gallon'!#REF!</f>
        <v>#REF!</v>
      </c>
      <c r="H78" s="262">
        <f>'Returns per Gallon'!D82</f>
        <v>4.84</v>
      </c>
      <c r="I78" s="262"/>
      <c r="J78" s="39">
        <f>'Returns per Gallon'!E82</f>
        <v>0.2413793103448276</v>
      </c>
      <c r="K78" s="277"/>
      <c r="L78" s="256"/>
      <c r="M78" s="39">
        <f>'Returns per Gallon'!F82</f>
        <v>4.8962500000000002</v>
      </c>
      <c r="N78" s="258"/>
      <c r="O78" s="39">
        <f>'Returns per Gallon'!G82</f>
        <v>2.7000000000000003E-2</v>
      </c>
      <c r="P78" s="39"/>
      <c r="Q78" s="39">
        <f>'Returns per Gallon'!H82</f>
        <v>4.9232500000000003</v>
      </c>
      <c r="R78" s="263"/>
      <c r="S78" s="258"/>
      <c r="T78" s="39">
        <f>'Returns per Gallon'!I82</f>
        <v>3.2087499999999998</v>
      </c>
      <c r="U78" s="258"/>
      <c r="V78" s="39">
        <f>'Returns per Gallon'!J82</f>
        <v>3.388E-2</v>
      </c>
      <c r="W78" s="258"/>
      <c r="X78" s="258">
        <f>'Returns per Gallon'!K82</f>
        <v>0.17137931034482759</v>
      </c>
      <c r="Y78" s="258"/>
      <c r="Z78" s="39">
        <f>'Returns per Gallon'!L82</f>
        <v>0.254</v>
      </c>
      <c r="AA78" s="258"/>
      <c r="AB78" s="39">
        <f>'Returns per Gallon'!M82</f>
        <v>3.6680093103448272</v>
      </c>
      <c r="AC78" s="258"/>
      <c r="AD78" s="39">
        <f>'Returns per Gallon'!N82</f>
        <v>0.26106944444444447</v>
      </c>
      <c r="AE78" s="258"/>
      <c r="AF78" s="39">
        <f>'Returns per Gallon'!O82</f>
        <v>3.9290787547892716</v>
      </c>
      <c r="AG78" s="258"/>
      <c r="AH78" s="39">
        <f>'Returns per Gallon'!P82</f>
        <v>3.9020787547892715</v>
      </c>
      <c r="AI78" s="43"/>
      <c r="AJ78" s="39"/>
      <c r="AK78" s="39">
        <f>'Returns per Gallon'!Q82</f>
        <v>1.2552406896551731</v>
      </c>
      <c r="AL78" s="39"/>
      <c r="AM78" s="39">
        <f>'Returns per Gallon'!R82</f>
        <v>0.99417124521072875</v>
      </c>
      <c r="AN78" s="37"/>
      <c r="AO78" s="7"/>
      <c r="AP78" s="258">
        <f>'Returns per Pound'!C82</f>
        <v>0.42499999999999999</v>
      </c>
      <c r="AQ78" s="55">
        <f>'Returns per Pound'!I82</f>
        <v>0.55667831062393747</v>
      </c>
      <c r="AR78" s="45">
        <f>'Returns per Pound'!O82</f>
        <v>1.2691547811200776</v>
      </c>
    </row>
    <row r="79" spans="1:44" ht="13" hidden="1">
      <c r="A79" s="252">
        <v>41518</v>
      </c>
      <c r="D79" s="39">
        <f>'Returns per Gallon'!B83</f>
        <v>4.8800000000000008</v>
      </c>
      <c r="E79" s="256" t="e">
        <f>'Returns per Gallon'!#REF!</f>
        <v>#REF!</v>
      </c>
      <c r="F79" s="39">
        <f>'Returns per Gallon'!C83</f>
        <v>0.41914999999999997</v>
      </c>
      <c r="G79" s="40" t="e">
        <f>'Returns per Gallon'!#REF!</f>
        <v>#REF!</v>
      </c>
      <c r="H79" s="262">
        <f>'Returns per Gallon'!D83</f>
        <v>4.99</v>
      </c>
      <c r="I79" s="262"/>
      <c r="J79" s="39">
        <f>'Returns per Gallon'!E83</f>
        <v>0.2413793103448276</v>
      </c>
      <c r="K79" s="277"/>
      <c r="L79" s="256"/>
      <c r="M79" s="39">
        <f>'Returns per Gallon'!F83</f>
        <v>4.8800000000000008</v>
      </c>
      <c r="N79" s="258"/>
      <c r="O79" s="39">
        <f>'Returns per Gallon'!G83</f>
        <v>2.7000000000000003E-2</v>
      </c>
      <c r="P79" s="39"/>
      <c r="Q79" s="39">
        <f>'Returns per Gallon'!H83</f>
        <v>4.9070000000000009</v>
      </c>
      <c r="R79" s="263"/>
      <c r="S79" s="258"/>
      <c r="T79" s="39">
        <f>'Returns per Gallon'!I83</f>
        <v>3.1645824999999999</v>
      </c>
      <c r="U79" s="258"/>
      <c r="V79" s="39">
        <f>'Returns per Gallon'!J83</f>
        <v>3.4930000000000003E-2</v>
      </c>
      <c r="W79" s="258"/>
      <c r="X79" s="258">
        <f>'Returns per Gallon'!K83</f>
        <v>0.17137931034482759</v>
      </c>
      <c r="Y79" s="258"/>
      <c r="Z79" s="39">
        <f>'Returns per Gallon'!L83</f>
        <v>0.254</v>
      </c>
      <c r="AA79" s="258"/>
      <c r="AB79" s="39">
        <f>'Returns per Gallon'!M83</f>
        <v>3.6248918103448275</v>
      </c>
      <c r="AC79" s="258"/>
      <c r="AD79" s="39">
        <f>'Returns per Gallon'!N83</f>
        <v>0.26106944444444447</v>
      </c>
      <c r="AE79" s="258"/>
      <c r="AF79" s="39">
        <f>'Returns per Gallon'!O83</f>
        <v>3.8859612547892719</v>
      </c>
      <c r="AG79" s="258"/>
      <c r="AH79" s="39">
        <f>'Returns per Gallon'!P83</f>
        <v>3.8589612547892718</v>
      </c>
      <c r="AI79" s="43"/>
      <c r="AJ79" s="39"/>
      <c r="AK79" s="39">
        <f>'Returns per Gallon'!Q83</f>
        <v>1.2821081896551734</v>
      </c>
      <c r="AL79" s="39"/>
      <c r="AM79" s="39">
        <f>'Returns per Gallon'!R83</f>
        <v>1.021038745210729</v>
      </c>
      <c r="AN79" s="37"/>
      <c r="AO79" s="7"/>
      <c r="AP79" s="258">
        <f>'Returns per Pound'!C83</f>
        <v>0.41914999999999997</v>
      </c>
      <c r="AQ79" s="55">
        <f>'Returns per Pound'!I83</f>
        <v>0.55438691989546074</v>
      </c>
      <c r="AR79" s="45">
        <f>'Returns per Pound'!O83</f>
        <v>1.3034537172902916</v>
      </c>
    </row>
    <row r="80" spans="1:44" ht="13" hidden="1">
      <c r="A80" s="252">
        <v>41548</v>
      </c>
      <c r="D80" s="39">
        <f>'Returns per Gallon'!B84</f>
        <v>4.6349999999999998</v>
      </c>
      <c r="E80" s="256" t="e">
        <f>'Returns per Gallon'!#REF!</f>
        <v>#REF!</v>
      </c>
      <c r="F80" s="39">
        <f>'Returns per Gallon'!C84</f>
        <v>0.40010000000000007</v>
      </c>
      <c r="G80" s="40" t="e">
        <f>'Returns per Gallon'!#REF!</f>
        <v>#REF!</v>
      </c>
      <c r="H80" s="262">
        <f>'Returns per Gallon'!D84</f>
        <v>5.05</v>
      </c>
      <c r="I80" s="262"/>
      <c r="J80" s="39">
        <f>'Returns per Gallon'!E84</f>
        <v>0.24909255898366606</v>
      </c>
      <c r="K80" s="277"/>
      <c r="L80" s="256"/>
      <c r="M80" s="39">
        <f>'Returns per Gallon'!F84</f>
        <v>4.6349999999999998</v>
      </c>
      <c r="N80" s="258"/>
      <c r="O80" s="39">
        <f>'Returns per Gallon'!G84</f>
        <v>2.7000000000000003E-2</v>
      </c>
      <c r="P80" s="39"/>
      <c r="Q80" s="39">
        <f>'Returns per Gallon'!H84</f>
        <v>4.6619999999999999</v>
      </c>
      <c r="R80" s="263"/>
      <c r="S80" s="258"/>
      <c r="T80" s="39">
        <f>'Returns per Gallon'!I84</f>
        <v>3.0207550000000003</v>
      </c>
      <c r="U80" s="258"/>
      <c r="V80" s="39">
        <f>'Returns per Gallon'!J84</f>
        <v>3.5349999999999999E-2</v>
      </c>
      <c r="W80" s="258"/>
      <c r="X80" s="258">
        <f>'Returns per Gallon'!K84</f>
        <v>0.1768557168784029</v>
      </c>
      <c r="Y80" s="258"/>
      <c r="Z80" s="39">
        <f>'Returns per Gallon'!L84</f>
        <v>0.254</v>
      </c>
      <c r="AA80" s="258"/>
      <c r="AB80" s="39">
        <f>'Returns per Gallon'!M84</f>
        <v>3.4869607168784036</v>
      </c>
      <c r="AC80" s="258"/>
      <c r="AD80" s="39">
        <f>'Returns per Gallon'!N84</f>
        <v>0.26106944444444447</v>
      </c>
      <c r="AE80" s="258"/>
      <c r="AF80" s="39">
        <f>'Returns per Gallon'!O84</f>
        <v>3.7480301613228479</v>
      </c>
      <c r="AG80" s="258"/>
      <c r="AH80" s="39">
        <f>'Returns per Gallon'!P84</f>
        <v>3.7210301613228478</v>
      </c>
      <c r="AI80" s="43"/>
      <c r="AJ80" s="39"/>
      <c r="AK80" s="39">
        <f>'Returns per Gallon'!Q84</f>
        <v>1.1750392831215963</v>
      </c>
      <c r="AL80" s="39"/>
      <c r="AM80" s="39">
        <f>'Returns per Gallon'!R84</f>
        <v>0.91396983867715198</v>
      </c>
      <c r="AN80" s="37"/>
      <c r="AO80" s="7"/>
      <c r="AP80" s="258">
        <f>'Returns per Pound'!C84</f>
        <v>0.40010000000000007</v>
      </c>
      <c r="AQ80" s="55">
        <f>'Returns per Pound'!I84</f>
        <v>0.52115560777180825</v>
      </c>
      <c r="AR80" s="45">
        <f>'Returns per Pound'!O84</f>
        <v>1.1667700068218958</v>
      </c>
    </row>
    <row r="81" spans="1:44" ht="13" hidden="1">
      <c r="A81" s="252">
        <v>41579</v>
      </c>
      <c r="D81" s="39">
        <f>'Returns per Gallon'!B85</f>
        <v>4.1187500000000004</v>
      </c>
      <c r="E81" s="256" t="e">
        <f>'Returns per Gallon'!#REF!</f>
        <v>#REF!</v>
      </c>
      <c r="F81" s="39">
        <f>'Returns per Gallon'!C85</f>
        <v>0.39305000000000001</v>
      </c>
      <c r="G81" s="40" t="e">
        <f>'Returns per Gallon'!#REF!</f>
        <v>#REF!</v>
      </c>
      <c r="H81" s="262">
        <f>'Returns per Gallon'!D85</f>
        <v>5.58</v>
      </c>
      <c r="I81" s="262"/>
      <c r="J81" s="39">
        <f>'Returns per Gallon'!E85</f>
        <v>0.27177858439201452</v>
      </c>
      <c r="K81" s="277"/>
      <c r="L81" s="256"/>
      <c r="M81" s="39">
        <f>'Returns per Gallon'!F85</f>
        <v>4.1187500000000004</v>
      </c>
      <c r="N81" s="258"/>
      <c r="O81" s="39">
        <f>'Returns per Gallon'!G85</f>
        <v>2.7000000000000003E-2</v>
      </c>
      <c r="P81" s="39"/>
      <c r="Q81" s="39">
        <f>'Returns per Gallon'!H85</f>
        <v>4.1457500000000005</v>
      </c>
      <c r="R81" s="263"/>
      <c r="S81" s="258"/>
      <c r="T81" s="39">
        <f>'Returns per Gallon'!I85</f>
        <v>2.9675275000000001</v>
      </c>
      <c r="U81" s="258"/>
      <c r="V81" s="39">
        <f>'Returns per Gallon'!J85</f>
        <v>3.9059999999999997E-2</v>
      </c>
      <c r="W81" s="258"/>
      <c r="X81" s="258">
        <f>'Returns per Gallon'!K85</f>
        <v>0.19296279491833029</v>
      </c>
      <c r="Y81" s="258"/>
      <c r="Z81" s="39">
        <f>'Returns per Gallon'!L85</f>
        <v>0.254</v>
      </c>
      <c r="AA81" s="258"/>
      <c r="AB81" s="39">
        <f>'Returns per Gallon'!M85</f>
        <v>3.4535502949183305</v>
      </c>
      <c r="AC81" s="258"/>
      <c r="AD81" s="39">
        <f>'Returns per Gallon'!N85</f>
        <v>0.26106944444444447</v>
      </c>
      <c r="AE81" s="258"/>
      <c r="AF81" s="39">
        <f>'Returns per Gallon'!O85</f>
        <v>3.7146197393627749</v>
      </c>
      <c r="AG81" s="258"/>
      <c r="AH81" s="39">
        <f>'Returns per Gallon'!P85</f>
        <v>3.6876197393627748</v>
      </c>
      <c r="AI81" s="43"/>
      <c r="AJ81" s="39"/>
      <c r="AK81" s="39">
        <f>'Returns per Gallon'!Q85</f>
        <v>0.69219970508166995</v>
      </c>
      <c r="AL81" s="39"/>
      <c r="AM81" s="39">
        <f>'Returns per Gallon'!R85</f>
        <v>0.43113026063722559</v>
      </c>
      <c r="AN81" s="37"/>
      <c r="AO81" s="7"/>
      <c r="AP81" s="258">
        <f>'Returns per Pound'!C85</f>
        <v>0.39305000000000001</v>
      </c>
      <c r="AQ81" s="55">
        <f>'Returns per Pound'!I85</f>
        <v>0.4501533457797649</v>
      </c>
      <c r="AR81" s="45">
        <f>'Returns per Pound'!O85</f>
        <v>0.55037905613262761</v>
      </c>
    </row>
    <row r="82" spans="1:44" ht="13" hidden="1">
      <c r="A82" s="116">
        <v>41609</v>
      </c>
      <c r="B82" s="13"/>
      <c r="C82" s="13"/>
      <c r="D82" s="41">
        <f>'Returns per Gallon'!B86</f>
        <v>3.9025000000000003</v>
      </c>
      <c r="E82" s="265" t="e">
        <f>'Returns per Gallon'!#REF!</f>
        <v>#REF!</v>
      </c>
      <c r="F82" s="41">
        <f>'Returns per Gallon'!C86</f>
        <v>0.37764999999999999</v>
      </c>
      <c r="G82" s="42" t="e">
        <f>'Returns per Gallon'!#REF!</f>
        <v>#REF!</v>
      </c>
      <c r="H82" s="266">
        <f>'Returns per Gallon'!D86</f>
        <v>5.98</v>
      </c>
      <c r="I82" s="266"/>
      <c r="J82" s="41">
        <f>'Returns per Gallon'!E86</f>
        <v>0.2867513611615245</v>
      </c>
      <c r="K82" s="278"/>
      <c r="L82" s="265"/>
      <c r="M82" s="41">
        <f>'Returns per Gallon'!F86</f>
        <v>3.9025000000000003</v>
      </c>
      <c r="N82" s="268"/>
      <c r="O82" s="41">
        <f>'Returns per Gallon'!G86</f>
        <v>2.7000000000000003E-2</v>
      </c>
      <c r="P82" s="41"/>
      <c r="Q82" s="41">
        <f>'Returns per Gallon'!H86</f>
        <v>3.9295000000000004</v>
      </c>
      <c r="R82" s="270"/>
      <c r="S82" s="268"/>
      <c r="T82" s="41">
        <f>'Returns per Gallon'!I86</f>
        <v>2.8512575</v>
      </c>
      <c r="U82" s="268"/>
      <c r="V82" s="41">
        <f>'Returns per Gallon'!J86</f>
        <v>4.1860000000000001E-2</v>
      </c>
      <c r="W82" s="268"/>
      <c r="X82" s="268">
        <f>'Returns per Gallon'!K86</f>
        <v>0.20359346642468237</v>
      </c>
      <c r="Y82" s="268"/>
      <c r="Z82" s="41">
        <f>'Returns per Gallon'!L86</f>
        <v>0.254</v>
      </c>
      <c r="AA82" s="268"/>
      <c r="AB82" s="41">
        <f>'Returns per Gallon'!M86</f>
        <v>3.3507109664246824</v>
      </c>
      <c r="AC82" s="268"/>
      <c r="AD82" s="41">
        <f>'Returns per Gallon'!N86</f>
        <v>0.26106944444444447</v>
      </c>
      <c r="AE82" s="268"/>
      <c r="AF82" s="41">
        <f>'Returns per Gallon'!O86</f>
        <v>3.6117804108691267</v>
      </c>
      <c r="AG82" s="268"/>
      <c r="AH82" s="41">
        <f>'Returns per Gallon'!P86</f>
        <v>3.5847804108691266</v>
      </c>
      <c r="AI82" s="44"/>
      <c r="AJ82" s="41"/>
      <c r="AK82" s="41">
        <f>'Returns per Gallon'!Q86</f>
        <v>0.57878903357531808</v>
      </c>
      <c r="AL82" s="41"/>
      <c r="AM82" s="41">
        <f>'Returns per Gallon'!R86</f>
        <v>0.31771958913087373</v>
      </c>
      <c r="AN82" s="38"/>
      <c r="AO82" s="34"/>
      <c r="AP82" s="268">
        <f>'Returns per Pound'!C86</f>
        <v>0.37764999999999999</v>
      </c>
      <c r="AQ82" s="56">
        <f>'Returns per Pound'!I86</f>
        <v>0.4197320647855462</v>
      </c>
      <c r="AR82" s="46">
        <f>'Returns per Pound'!O86</f>
        <v>0.40559947548622199</v>
      </c>
    </row>
    <row r="83" spans="1:44" ht="13" hidden="1">
      <c r="A83" s="9">
        <v>41640</v>
      </c>
      <c r="D83" s="39">
        <f>'Returns per Gallon'!B87</f>
        <v>3.3420000000000001</v>
      </c>
      <c r="E83" s="256" t="e">
        <f>'Returns per Gallon'!#REF!</f>
        <v>#REF!</v>
      </c>
      <c r="F83" s="39">
        <f>'Returns per Gallon'!C87</f>
        <v>0.35185</v>
      </c>
      <c r="G83" s="40" t="e">
        <f>'Returns per Gallon'!#REF!</f>
        <v>#REF!</v>
      </c>
      <c r="H83" s="262">
        <f>'Returns per Gallon'!D87</f>
        <v>7.2</v>
      </c>
      <c r="I83" s="262"/>
      <c r="J83" s="39">
        <f>'Returns per Gallon'!E87</f>
        <v>0.2867513611615245</v>
      </c>
      <c r="K83" s="277"/>
      <c r="L83" s="256"/>
      <c r="M83" s="39">
        <f>'Returns per Gallon'!F87</f>
        <v>3.3420000000000001</v>
      </c>
      <c r="N83" s="258"/>
      <c r="O83" s="39">
        <f>'Returns per Gallon'!G87</f>
        <v>2.7000000000000003E-2</v>
      </c>
      <c r="P83" s="39"/>
      <c r="Q83" s="39">
        <f>'Returns per Gallon'!H87</f>
        <v>3.3690000000000002</v>
      </c>
      <c r="R83" s="263"/>
      <c r="S83" s="258"/>
      <c r="T83" s="39">
        <f>'Returns per Gallon'!I87</f>
        <v>2.6564674999999998</v>
      </c>
      <c r="U83" s="258"/>
      <c r="V83" s="39">
        <f>'Returns per Gallon'!J87</f>
        <v>5.04E-2</v>
      </c>
      <c r="W83" s="258"/>
      <c r="X83" s="258">
        <f>'Returns per Gallon'!K87</f>
        <v>0.20359346642468237</v>
      </c>
      <c r="Y83" s="258"/>
      <c r="Z83" s="39">
        <f>'Returns per Gallon'!L87</f>
        <v>0.254</v>
      </c>
      <c r="AA83" s="258"/>
      <c r="AB83" s="39">
        <f>'Returns per Gallon'!M87</f>
        <v>3.1644609664246821</v>
      </c>
      <c r="AC83" s="258"/>
      <c r="AD83" s="39">
        <f>'Returns per Gallon'!N87</f>
        <v>0.26106944444444447</v>
      </c>
      <c r="AE83" s="258"/>
      <c r="AF83" s="39">
        <f>'Returns per Gallon'!O87</f>
        <v>3.4255304108691265</v>
      </c>
      <c r="AG83" s="258"/>
      <c r="AH83" s="39">
        <f>'Returns per Gallon'!P87</f>
        <v>3.3985304108691263</v>
      </c>
      <c r="AI83" s="43"/>
      <c r="AJ83" s="39"/>
      <c r="AK83" s="39">
        <f>'Returns per Gallon'!Q87</f>
        <v>0.20453903357531811</v>
      </c>
      <c r="AL83" s="39"/>
      <c r="AM83" s="39">
        <f>'Returns per Gallon'!R87</f>
        <v>-5.6530410869126246E-2</v>
      </c>
      <c r="AN83" s="37"/>
      <c r="AO83" s="7"/>
      <c r="AP83" s="258">
        <f>'Returns per Pound'!C87</f>
        <v>0.35185</v>
      </c>
      <c r="AQ83" s="55">
        <f>'Returns per Pound'!I87</f>
        <v>0.34436252836170506</v>
      </c>
      <c r="AR83" s="45">
        <f>'Returns per Pound'!O87</f>
        <v>-7.2166481960587406E-2</v>
      </c>
    </row>
    <row r="84" spans="1:44" ht="13" hidden="1">
      <c r="A84" s="252">
        <v>41671</v>
      </c>
      <c r="D84" s="39">
        <f>'Returns per Gallon'!B88</f>
        <v>3.3612499999999996</v>
      </c>
      <c r="E84" s="256" t="e">
        <f>'Returns per Gallon'!#REF!</f>
        <v>#REF!</v>
      </c>
      <c r="F84" s="39">
        <f>'Returns per Gallon'!C88</f>
        <v>0.37605000000000005</v>
      </c>
      <c r="G84" s="40" t="e">
        <f>'Returns per Gallon'!#REF!</f>
        <v>#REF!</v>
      </c>
      <c r="H84" s="262">
        <f>'Returns per Gallon'!D88</f>
        <v>8.77</v>
      </c>
      <c r="I84" s="262"/>
      <c r="J84" s="39">
        <f>'Returns per Gallon'!E88</f>
        <v>0.2867513611615245</v>
      </c>
      <c r="K84" s="277"/>
      <c r="L84" s="256"/>
      <c r="M84" s="39">
        <f>'Returns per Gallon'!F88</f>
        <v>3.3612499999999996</v>
      </c>
      <c r="N84" s="258"/>
      <c r="O84" s="39">
        <f>'Returns per Gallon'!G88</f>
        <v>2.7000000000000003E-2</v>
      </c>
      <c r="P84" s="39"/>
      <c r="Q84" s="39">
        <f>'Returns per Gallon'!H88</f>
        <v>3.3882499999999998</v>
      </c>
      <c r="R84" s="263"/>
      <c r="S84" s="258"/>
      <c r="T84" s="39">
        <f>'Returns per Gallon'!I88</f>
        <v>2.8391775000000004</v>
      </c>
      <c r="U84" s="258"/>
      <c r="V84" s="39">
        <f>'Returns per Gallon'!J88</f>
        <v>6.139E-2</v>
      </c>
      <c r="W84" s="258"/>
      <c r="X84" s="258">
        <f>'Returns per Gallon'!K88</f>
        <v>0.20359346642468237</v>
      </c>
      <c r="Y84" s="258"/>
      <c r="Z84" s="39">
        <f>'Returns per Gallon'!L88</f>
        <v>0.254</v>
      </c>
      <c r="AA84" s="258"/>
      <c r="AB84" s="39">
        <f>'Returns per Gallon'!M88</f>
        <v>3.3581609664246828</v>
      </c>
      <c r="AC84" s="258"/>
      <c r="AD84" s="39">
        <f>'Returns per Gallon'!N88</f>
        <v>0.26106944444444447</v>
      </c>
      <c r="AE84" s="258"/>
      <c r="AF84" s="39">
        <f>'Returns per Gallon'!O88</f>
        <v>3.6192304108691271</v>
      </c>
      <c r="AG84" s="258"/>
      <c r="AH84" s="39">
        <f>'Returns per Gallon'!P88</f>
        <v>3.592230410869127</v>
      </c>
      <c r="AI84" s="43"/>
      <c r="AJ84" s="39"/>
      <c r="AK84" s="39">
        <f>'Returns per Gallon'!Q88</f>
        <v>3.0089033575317004E-2</v>
      </c>
      <c r="AL84" s="39"/>
      <c r="AM84" s="39">
        <f>'Returns per Gallon'!R88</f>
        <v>-0.23098041086912735</v>
      </c>
      <c r="AN84" s="37"/>
      <c r="AO84" s="7"/>
      <c r="AP84" s="258">
        <f>'Returns per Pound'!C88</f>
        <v>0.37605000000000005</v>
      </c>
      <c r="AQ84" s="55">
        <f>'Returns per Pound'!I88</f>
        <v>0.34545656809680436</v>
      </c>
      <c r="AR84" s="45">
        <f>'Returns per Pound'!O88</f>
        <v>-0.2948686096201627</v>
      </c>
    </row>
    <row r="85" spans="1:44" ht="13" hidden="1">
      <c r="A85" s="252">
        <v>41699</v>
      </c>
      <c r="D85" s="39">
        <f>'Returns per Gallon'!B89</f>
        <v>3.7287499999999998</v>
      </c>
      <c r="E85" s="256" t="e">
        <f>'Returns per Gallon'!#REF!</f>
        <v>#REF!</v>
      </c>
      <c r="F85" s="39">
        <f>'Returns per Gallon'!C89</f>
        <v>0.41230000000000006</v>
      </c>
      <c r="G85" s="40" t="e">
        <f>'Returns per Gallon'!#REF!</f>
        <v>#REF!</v>
      </c>
      <c r="H85" s="262">
        <f>'Returns per Gallon'!D89</f>
        <v>8.8699999999999992</v>
      </c>
      <c r="I85" s="262"/>
      <c r="J85" s="39">
        <f>'Returns per Gallon'!E89</f>
        <v>0.2867513611615245</v>
      </c>
      <c r="K85" s="277"/>
      <c r="L85" s="256"/>
      <c r="M85" s="39">
        <f>'Returns per Gallon'!F89</f>
        <v>3.7287499999999998</v>
      </c>
      <c r="N85" s="258"/>
      <c r="O85" s="39">
        <f>'Returns per Gallon'!G89</f>
        <v>2.7000000000000003E-2</v>
      </c>
      <c r="P85" s="39"/>
      <c r="Q85" s="39">
        <f>'Returns per Gallon'!H89</f>
        <v>3.7557499999999999</v>
      </c>
      <c r="R85" s="263"/>
      <c r="S85" s="258"/>
      <c r="T85" s="39">
        <f>'Returns per Gallon'!I89</f>
        <v>3.1128650000000002</v>
      </c>
      <c r="U85" s="258"/>
      <c r="V85" s="39">
        <f>'Returns per Gallon'!J89</f>
        <v>6.2089999999999992E-2</v>
      </c>
      <c r="W85" s="258"/>
      <c r="X85" s="258">
        <f>'Returns per Gallon'!K89</f>
        <v>0.20359346642468237</v>
      </c>
      <c r="Y85" s="258"/>
      <c r="Z85" s="39">
        <f>'Returns per Gallon'!L89</f>
        <v>0.254</v>
      </c>
      <c r="AA85" s="258"/>
      <c r="AB85" s="39">
        <f>'Returns per Gallon'!M89</f>
        <v>3.6325484664246828</v>
      </c>
      <c r="AC85" s="258"/>
      <c r="AD85" s="39">
        <f>'Returns per Gallon'!N89</f>
        <v>0.26106944444444447</v>
      </c>
      <c r="AE85" s="258"/>
      <c r="AF85" s="39">
        <f>'Returns per Gallon'!O89</f>
        <v>3.8936179108691271</v>
      </c>
      <c r="AG85" s="258"/>
      <c r="AH85" s="39">
        <f>'Returns per Gallon'!P89</f>
        <v>3.866617910869127</v>
      </c>
      <c r="AI85" s="43"/>
      <c r="AJ85" s="39"/>
      <c r="AK85" s="39">
        <f>'Returns per Gallon'!Q89</f>
        <v>0.12320153357531716</v>
      </c>
      <c r="AL85" s="39"/>
      <c r="AM85" s="39">
        <f>'Returns per Gallon'!R89</f>
        <v>-0.1378679108691272</v>
      </c>
      <c r="AN85" s="37"/>
      <c r="AO85" s="7"/>
      <c r="AP85" s="258">
        <f>'Returns per Pound'!C89</f>
        <v>0.41230000000000006</v>
      </c>
      <c r="AQ85" s="55">
        <f>'Returns per Pound'!I89</f>
        <v>0.39403934955375802</v>
      </c>
      <c r="AR85" s="45">
        <f>'Returns per Pound'!O89</f>
        <v>-0.17600158834356683</v>
      </c>
    </row>
    <row r="86" spans="1:44" ht="13" hidden="1">
      <c r="A86" s="252">
        <v>41730</v>
      </c>
      <c r="D86" s="39">
        <f>'Returns per Gallon'!B90</f>
        <v>3.7712499999999998</v>
      </c>
      <c r="E86" s="256" t="e">
        <f>'Returns per Gallon'!#REF!</f>
        <v>#REF!</v>
      </c>
      <c r="F86" s="39">
        <f>'Returns per Gallon'!C90</f>
        <v>0.39874999999999999</v>
      </c>
      <c r="G86" s="40" t="e">
        <f>'Returns per Gallon'!#REF!</f>
        <v>#REF!</v>
      </c>
      <c r="H86" s="262">
        <f>'Returns per Gallon'!D90</f>
        <v>7.91</v>
      </c>
      <c r="I86" s="262"/>
      <c r="J86" s="39">
        <f>'Returns per Gallon'!E90</f>
        <v>0.27177858439201452</v>
      </c>
      <c r="K86" s="277"/>
      <c r="L86" s="256"/>
      <c r="M86" s="39">
        <f>'Returns per Gallon'!F90</f>
        <v>3.7712499999999998</v>
      </c>
      <c r="N86" s="258"/>
      <c r="O86" s="39">
        <f>'Returns per Gallon'!G90</f>
        <v>2.7000000000000003E-2</v>
      </c>
      <c r="P86" s="39"/>
      <c r="Q86" s="39">
        <f>'Returns per Gallon'!H90</f>
        <v>3.7982499999999999</v>
      </c>
      <c r="R86" s="263"/>
      <c r="S86" s="258"/>
      <c r="T86" s="39">
        <f>'Returns per Gallon'!I90</f>
        <v>3.0105624999999998</v>
      </c>
      <c r="U86" s="258"/>
      <c r="V86" s="39">
        <f>'Returns per Gallon'!J90</f>
        <v>5.5370000000000003E-2</v>
      </c>
      <c r="W86" s="258"/>
      <c r="X86" s="258">
        <f>'Returns per Gallon'!K90</f>
        <v>0.19296279491833029</v>
      </c>
      <c r="Y86" s="258"/>
      <c r="Z86" s="39">
        <f>'Returns per Gallon'!L90</f>
        <v>0.254</v>
      </c>
      <c r="AA86" s="258"/>
      <c r="AB86" s="39">
        <f>'Returns per Gallon'!M90</f>
        <v>3.5128952949183301</v>
      </c>
      <c r="AC86" s="258"/>
      <c r="AD86" s="39">
        <f>'Returns per Gallon'!N90</f>
        <v>0.26106944444444447</v>
      </c>
      <c r="AE86" s="258"/>
      <c r="AF86" s="39">
        <f>'Returns per Gallon'!O90</f>
        <v>3.7739647393627744</v>
      </c>
      <c r="AG86" s="258"/>
      <c r="AH86" s="39">
        <f>'Returns per Gallon'!P90</f>
        <v>3.7469647393627743</v>
      </c>
      <c r="AI86" s="43"/>
      <c r="AJ86" s="39"/>
      <c r="AK86" s="39">
        <f>'Returns per Gallon'!Q90</f>
        <v>0.28535470508166982</v>
      </c>
      <c r="AL86" s="39"/>
      <c r="AM86" s="39">
        <f>'Returns per Gallon'!R90</f>
        <v>2.428526063722547E-2</v>
      </c>
      <c r="AN86" s="37"/>
      <c r="AO86" s="7"/>
      <c r="AP86" s="258">
        <f>'Returns per Pound'!C90</f>
        <v>0.39874999999999999</v>
      </c>
      <c r="AQ86" s="55">
        <f>'Returns per Pound'!I90</f>
        <v>0.4019665908128775</v>
      </c>
      <c r="AR86" s="45">
        <f>'Returns per Pound'!O90</f>
        <v>3.1002460387947031E-2</v>
      </c>
    </row>
    <row r="87" spans="1:44" ht="13" hidden="1">
      <c r="A87" s="252">
        <v>41760</v>
      </c>
      <c r="D87" s="39">
        <f>'Returns per Gallon'!B91</f>
        <v>3.7580000000000005</v>
      </c>
      <c r="E87" s="256" t="e">
        <f>'Returns per Gallon'!#REF!</f>
        <v>#REF!</v>
      </c>
      <c r="F87" s="39">
        <f>'Returns per Gallon'!C91</f>
        <v>0.40864999999999996</v>
      </c>
      <c r="G87" s="40" t="e">
        <f>'Returns per Gallon'!#REF!</f>
        <v>#REF!</v>
      </c>
      <c r="H87" s="262">
        <f>'Returns per Gallon'!D91</f>
        <v>7.78</v>
      </c>
      <c r="I87" s="262"/>
      <c r="J87" s="39">
        <f>'Returns per Gallon'!E91</f>
        <v>0.25635208711433755</v>
      </c>
      <c r="K87" s="277"/>
      <c r="L87" s="256"/>
      <c r="M87" s="39">
        <f>'Returns per Gallon'!F91</f>
        <v>3.7580000000000005</v>
      </c>
      <c r="N87" s="258"/>
      <c r="O87" s="39">
        <f>'Returns per Gallon'!G91</f>
        <v>2.7000000000000003E-2</v>
      </c>
      <c r="P87" s="39"/>
      <c r="Q87" s="39">
        <f>'Returns per Gallon'!H91</f>
        <v>3.7850000000000006</v>
      </c>
      <c r="R87" s="263"/>
      <c r="S87" s="258"/>
      <c r="T87" s="39">
        <f>'Returns per Gallon'!I91</f>
        <v>3.0853074999999994</v>
      </c>
      <c r="U87" s="258"/>
      <c r="V87" s="39">
        <f>'Returns per Gallon'!J91</f>
        <v>5.4460000000000001E-2</v>
      </c>
      <c r="W87" s="258"/>
      <c r="X87" s="258">
        <f>'Returns per Gallon'!K91</f>
        <v>0.18200998185117964</v>
      </c>
      <c r="Y87" s="258"/>
      <c r="Z87" s="39">
        <f>'Returns per Gallon'!L91</f>
        <v>0.254</v>
      </c>
      <c r="AA87" s="258"/>
      <c r="AB87" s="39">
        <f>'Returns per Gallon'!M91</f>
        <v>3.5757774818511794</v>
      </c>
      <c r="AC87" s="258"/>
      <c r="AD87" s="39">
        <f>'Returns per Gallon'!N91</f>
        <v>0.26106944444444447</v>
      </c>
      <c r="AE87" s="258"/>
      <c r="AF87" s="39">
        <f>'Returns per Gallon'!O91</f>
        <v>3.8368469262956237</v>
      </c>
      <c r="AG87" s="258"/>
      <c r="AH87" s="39">
        <f>'Returns per Gallon'!P91</f>
        <v>3.8098469262956236</v>
      </c>
      <c r="AI87" s="43"/>
      <c r="AJ87" s="39"/>
      <c r="AK87" s="39">
        <f>'Returns per Gallon'!Q91</f>
        <v>0.2092225181488212</v>
      </c>
      <c r="AL87" s="39"/>
      <c r="AM87" s="39">
        <f>'Returns per Gallon'!R91</f>
        <v>-5.1846926295623152E-2</v>
      </c>
      <c r="AN87" s="37"/>
      <c r="AO87" s="7"/>
      <c r="AP87" s="258">
        <f>'Returns per Pound'!C91</f>
        <v>0.40864999999999996</v>
      </c>
      <c r="AQ87" s="55">
        <f>'Returns per Pound'!I91</f>
        <v>0.40178285744428821</v>
      </c>
      <c r="AR87" s="45">
        <f>'Returns per Pound'!O91</f>
        <v>-6.6187565483774927E-2</v>
      </c>
    </row>
    <row r="88" spans="1:44" ht="13" hidden="1">
      <c r="A88" s="252">
        <v>41791</v>
      </c>
      <c r="D88" s="39">
        <f>'Returns per Gallon'!B92</f>
        <v>3.7449999999999997</v>
      </c>
      <c r="E88" s="256" t="e">
        <f>'Returns per Gallon'!#REF!</f>
        <v>#REF!</v>
      </c>
      <c r="F88" s="39">
        <f>'Returns per Gallon'!C92</f>
        <v>0.40509999999999996</v>
      </c>
      <c r="G88" s="40" t="e">
        <f>'Returns per Gallon'!#REF!</f>
        <v>#REF!</v>
      </c>
      <c r="H88" s="262">
        <f>'Returns per Gallon'!D92</f>
        <v>8.66</v>
      </c>
      <c r="I88" s="262"/>
      <c r="J88" s="39">
        <f>'Returns per Gallon'!E92</f>
        <v>0.2413793103448276</v>
      </c>
      <c r="K88" s="277"/>
      <c r="L88" s="256"/>
      <c r="M88" s="39">
        <f>'Returns per Gallon'!F92</f>
        <v>3.7449999999999997</v>
      </c>
      <c r="N88" s="258"/>
      <c r="O88" s="39">
        <f>'Returns per Gallon'!G92</f>
        <v>2.7000000000000003E-2</v>
      </c>
      <c r="P88" s="39"/>
      <c r="Q88" s="39">
        <f>'Returns per Gallon'!H92</f>
        <v>3.7719999999999998</v>
      </c>
      <c r="R88" s="263"/>
      <c r="S88" s="258"/>
      <c r="T88" s="39">
        <f>'Returns per Gallon'!I92</f>
        <v>3.0585049999999998</v>
      </c>
      <c r="U88" s="258"/>
      <c r="V88" s="39">
        <f>'Returns per Gallon'!J92</f>
        <v>6.0619999999999993E-2</v>
      </c>
      <c r="W88" s="258"/>
      <c r="X88" s="258">
        <f>'Returns per Gallon'!K92</f>
        <v>0.17137931034482759</v>
      </c>
      <c r="Y88" s="258"/>
      <c r="Z88" s="39">
        <f>'Returns per Gallon'!L92</f>
        <v>0.254</v>
      </c>
      <c r="AA88" s="258"/>
      <c r="AB88" s="39">
        <f>'Returns per Gallon'!M92</f>
        <v>3.5445043103448275</v>
      </c>
      <c r="AC88" s="258"/>
      <c r="AD88" s="39">
        <f>'Returns per Gallon'!N92</f>
        <v>0.26106944444444447</v>
      </c>
      <c r="AE88" s="258"/>
      <c r="AF88" s="39">
        <f>'Returns per Gallon'!O92</f>
        <v>3.8055737547892718</v>
      </c>
      <c r="AG88" s="258"/>
      <c r="AH88" s="39">
        <f>'Returns per Gallon'!P92</f>
        <v>3.7785737547892717</v>
      </c>
      <c r="AI88" s="43"/>
      <c r="AJ88" s="39"/>
      <c r="AK88" s="39">
        <f>'Returns per Gallon'!Q92</f>
        <v>0.22749568965517231</v>
      </c>
      <c r="AL88" s="39"/>
      <c r="AM88" s="39">
        <f>'Returns per Gallon'!R92</f>
        <v>-3.3573754789272048E-2</v>
      </c>
      <c r="AN88" s="37"/>
      <c r="AO88" s="7"/>
      <c r="AP88" s="258">
        <f>'Returns per Pound'!C92</f>
        <v>0.40509999999999996</v>
      </c>
      <c r="AQ88" s="55">
        <f>'Returns per Pound'!I92</f>
        <v>0.40065314506102356</v>
      </c>
      <c r="AR88" s="45">
        <f>'Returns per Pound'!O92</f>
        <v>-4.2860112496942715E-2</v>
      </c>
    </row>
    <row r="89" spans="1:44" ht="13" hidden="1">
      <c r="A89" s="252">
        <v>41821</v>
      </c>
      <c r="D89" s="39">
        <f>'Returns per Gallon'!B93</f>
        <v>3.6999999999999997</v>
      </c>
      <c r="E89" s="256" t="e">
        <f>'Returns per Gallon'!#REF!</f>
        <v>#REF!</v>
      </c>
      <c r="F89" s="39">
        <f>'Returns per Gallon'!C93</f>
        <v>0.38185000000000002</v>
      </c>
      <c r="G89" s="40" t="e">
        <f>'Returns per Gallon'!#REF!</f>
        <v>#REF!</v>
      </c>
      <c r="H89" s="262">
        <f>'Returns per Gallon'!D93</f>
        <v>7.6</v>
      </c>
      <c r="I89" s="262"/>
      <c r="J89" s="39">
        <f>'Returns per Gallon'!E93</f>
        <v>0.21869328493647913</v>
      </c>
      <c r="K89" s="277"/>
      <c r="L89" s="256"/>
      <c r="M89" s="39">
        <f>'Returns per Gallon'!F93</f>
        <v>3.6999999999999997</v>
      </c>
      <c r="N89" s="258"/>
      <c r="O89" s="39">
        <f>'Returns per Gallon'!G93</f>
        <v>2.7000000000000003E-2</v>
      </c>
      <c r="P89" s="39"/>
      <c r="Q89" s="39">
        <f>'Returns per Gallon'!H93</f>
        <v>3.7269999999999999</v>
      </c>
      <c r="R89" s="263"/>
      <c r="S89" s="258"/>
      <c r="T89" s="39">
        <f>'Returns per Gallon'!I93</f>
        <v>2.8829674999999999</v>
      </c>
      <c r="U89" s="258"/>
      <c r="V89" s="39">
        <f>'Returns per Gallon'!J93</f>
        <v>5.3199999999999997E-2</v>
      </c>
      <c r="W89" s="258"/>
      <c r="X89" s="258">
        <f>'Returns per Gallon'!K93</f>
        <v>0.15527223230490017</v>
      </c>
      <c r="Y89" s="258"/>
      <c r="Z89" s="39">
        <f>'Returns per Gallon'!L93</f>
        <v>0.254</v>
      </c>
      <c r="AA89" s="258"/>
      <c r="AB89" s="39">
        <f>'Returns per Gallon'!M93</f>
        <v>3.3454397323049001</v>
      </c>
      <c r="AC89" s="258"/>
      <c r="AD89" s="39">
        <f>'Returns per Gallon'!N93</f>
        <v>0.26106944444444447</v>
      </c>
      <c r="AE89" s="258"/>
      <c r="AF89" s="39">
        <f>'Returns per Gallon'!O93</f>
        <v>3.6065091767493445</v>
      </c>
      <c r="AG89" s="258"/>
      <c r="AH89" s="39">
        <f>'Returns per Gallon'!P93</f>
        <v>3.5795091767493443</v>
      </c>
      <c r="AI89" s="43"/>
      <c r="AJ89" s="39"/>
      <c r="AK89" s="39">
        <f>'Returns per Gallon'!Q93</f>
        <v>0.38156026769509976</v>
      </c>
      <c r="AL89" s="39"/>
      <c r="AM89" s="39">
        <f>'Returns per Gallon'!R93</f>
        <v>0.12049082325065541</v>
      </c>
      <c r="AN89" s="37"/>
      <c r="AO89" s="7"/>
      <c r="AP89" s="258">
        <f>'Returns per Pound'!C93</f>
        <v>0.38185000000000002</v>
      </c>
      <c r="AQ89" s="55">
        <f>'Returns per Pound'!I93</f>
        <v>0.39780904943717288</v>
      </c>
      <c r="AR89" s="45">
        <f>'Returns per Pound'!O93</f>
        <v>0.15381807223487881</v>
      </c>
    </row>
    <row r="90" spans="1:44" ht="13" hidden="1">
      <c r="A90" s="252">
        <v>41852</v>
      </c>
      <c r="D90" s="39">
        <f>'Returns per Gallon'!B94</f>
        <v>3.5300000000000002</v>
      </c>
      <c r="E90" s="256" t="e">
        <f>'Returns per Gallon'!#REF!</f>
        <v>#REF!</v>
      </c>
      <c r="F90" s="39">
        <f>'Returns per Gallon'!C94</f>
        <v>0.35359999999999997</v>
      </c>
      <c r="G90" s="40" t="e">
        <f>'Returns per Gallon'!#REF!</f>
        <v>#REF!</v>
      </c>
      <c r="H90" s="262">
        <f>'Returns per Gallon'!D94</f>
        <v>8</v>
      </c>
      <c r="I90" s="262"/>
      <c r="J90" s="39">
        <f>'Returns per Gallon'!E94</f>
        <v>0.21869328493647913</v>
      </c>
      <c r="K90" s="277"/>
      <c r="L90" s="256"/>
      <c r="M90" s="39">
        <f>'Returns per Gallon'!F94</f>
        <v>3.5300000000000002</v>
      </c>
      <c r="N90" s="258"/>
      <c r="O90" s="39">
        <f>'Returns per Gallon'!G94</f>
        <v>2.7000000000000003E-2</v>
      </c>
      <c r="P90" s="39"/>
      <c r="Q90" s="39">
        <f>'Returns per Gallon'!H94</f>
        <v>3.5570000000000004</v>
      </c>
      <c r="R90" s="263"/>
      <c r="S90" s="258"/>
      <c r="T90" s="39">
        <f>'Returns per Gallon'!I94</f>
        <v>2.6696799999999996</v>
      </c>
      <c r="U90" s="258"/>
      <c r="V90" s="39">
        <f>'Returns per Gallon'!J94</f>
        <v>5.6000000000000001E-2</v>
      </c>
      <c r="W90" s="258"/>
      <c r="X90" s="258">
        <f>'Returns per Gallon'!K94</f>
        <v>0.15527223230490017</v>
      </c>
      <c r="Y90" s="258"/>
      <c r="Z90" s="39">
        <f>'Returns per Gallon'!L94</f>
        <v>0.254</v>
      </c>
      <c r="AA90" s="258"/>
      <c r="AB90" s="39">
        <f>'Returns per Gallon'!M94</f>
        <v>3.1349522323048999</v>
      </c>
      <c r="AC90" s="258"/>
      <c r="AD90" s="39">
        <f>'Returns per Gallon'!N94</f>
        <v>0.26106944444444447</v>
      </c>
      <c r="AE90" s="258"/>
      <c r="AF90" s="39">
        <f>'Returns per Gallon'!O94</f>
        <v>3.3960216767493443</v>
      </c>
      <c r="AG90" s="258"/>
      <c r="AH90" s="39">
        <f>'Returns per Gallon'!P94</f>
        <v>3.3690216767493442</v>
      </c>
      <c r="AI90" s="43"/>
      <c r="AJ90" s="39"/>
      <c r="AK90" s="39">
        <f>'Returns per Gallon'!Q94</f>
        <v>0.42204776769510044</v>
      </c>
      <c r="AL90" s="39"/>
      <c r="AM90" s="39">
        <f>'Returns per Gallon'!R94</f>
        <v>0.16097832325065609</v>
      </c>
      <c r="AN90" s="37"/>
      <c r="AO90" s="7"/>
      <c r="AP90" s="258">
        <f>'Returns per Pound'!C94</f>
        <v>0.35359999999999997</v>
      </c>
      <c r="AQ90" s="55">
        <f>'Returns per Pound'!I94</f>
        <v>0.37492163221862995</v>
      </c>
      <c r="AR90" s="45">
        <f>'Returns per Pound'!O94</f>
        <v>0.20550424244764642</v>
      </c>
    </row>
    <row r="91" spans="1:44" ht="13" hidden="1">
      <c r="A91" s="252">
        <v>41883</v>
      </c>
      <c r="D91" s="39">
        <f>'Returns per Gallon'!B95</f>
        <v>3.335</v>
      </c>
      <c r="E91" s="256" t="e">
        <f>'Returns per Gallon'!#REF!</f>
        <v>#REF!</v>
      </c>
      <c r="F91" s="39">
        <f>'Returns per Gallon'!C95</f>
        <v>0.34480000000000005</v>
      </c>
      <c r="G91" s="40" t="e">
        <f>'Returns per Gallon'!#REF!</f>
        <v>#REF!</v>
      </c>
      <c r="H91" s="262">
        <f>'Returns per Gallon'!D95</f>
        <v>7.8</v>
      </c>
      <c r="I91" s="262"/>
      <c r="J91" s="39">
        <f>'Returns per Gallon'!E95</f>
        <v>0.21869328493647913</v>
      </c>
      <c r="K91" s="277"/>
      <c r="L91" s="256"/>
      <c r="M91" s="39">
        <f>'Returns per Gallon'!F95</f>
        <v>3.335</v>
      </c>
      <c r="N91" s="258"/>
      <c r="O91" s="39">
        <f>'Returns per Gallon'!G95</f>
        <v>2.7000000000000003E-2</v>
      </c>
      <c r="P91" s="39"/>
      <c r="Q91" s="39">
        <f>'Returns per Gallon'!H95</f>
        <v>3.3620000000000001</v>
      </c>
      <c r="R91" s="263"/>
      <c r="S91" s="258"/>
      <c r="T91" s="39">
        <f>'Returns per Gallon'!I95</f>
        <v>2.6032400000000004</v>
      </c>
      <c r="U91" s="258"/>
      <c r="V91" s="39">
        <f>'Returns per Gallon'!J95</f>
        <v>5.4599999999999996E-2</v>
      </c>
      <c r="W91" s="258"/>
      <c r="X91" s="258">
        <f>'Returns per Gallon'!K95</f>
        <v>0.15527223230490017</v>
      </c>
      <c r="Y91" s="258"/>
      <c r="Z91" s="39">
        <f>'Returns per Gallon'!L95</f>
        <v>0.254</v>
      </c>
      <c r="AA91" s="258"/>
      <c r="AB91" s="39">
        <f>'Returns per Gallon'!M95</f>
        <v>3.0671122323049009</v>
      </c>
      <c r="AC91" s="258"/>
      <c r="AD91" s="39">
        <f>'Returns per Gallon'!N95</f>
        <v>0.26106944444444447</v>
      </c>
      <c r="AE91" s="258"/>
      <c r="AF91" s="39">
        <f>'Returns per Gallon'!O95</f>
        <v>3.3281816767493453</v>
      </c>
      <c r="AG91" s="258"/>
      <c r="AH91" s="39">
        <f>'Returns per Gallon'!P95</f>
        <v>3.3011816767493452</v>
      </c>
      <c r="AI91" s="43"/>
      <c r="AJ91" s="39"/>
      <c r="AK91" s="39">
        <f>'Returns per Gallon'!Q95</f>
        <v>0.29488776769509917</v>
      </c>
      <c r="AL91" s="39"/>
      <c r="AM91" s="39">
        <f>'Returns per Gallon'!R95</f>
        <v>3.3818323250654814E-2</v>
      </c>
      <c r="AN91" s="37"/>
      <c r="AO91" s="7"/>
      <c r="AP91" s="258">
        <f>'Returns per Pound'!C95</f>
        <v>0.34480000000000005</v>
      </c>
      <c r="AQ91" s="55">
        <f>'Returns per Pound'!I95</f>
        <v>0.34927924811266964</v>
      </c>
      <c r="AR91" s="45">
        <f>'Returns per Pound'!O95</f>
        <v>4.3172327554028146E-2</v>
      </c>
    </row>
    <row r="92" spans="1:44" ht="13" hidden="1">
      <c r="A92" s="252">
        <v>41913</v>
      </c>
      <c r="D92" s="39">
        <f>'Returns per Gallon'!B96</f>
        <v>3.1459999999999999</v>
      </c>
      <c r="E92" s="256" t="e">
        <f>'Returns per Gallon'!#REF!</f>
        <v>#REF!</v>
      </c>
      <c r="F92" s="39">
        <f>'Returns per Gallon'!C96</f>
        <v>0.35249999999999998</v>
      </c>
      <c r="G92" s="40" t="e">
        <f>'Returns per Gallon'!#REF!</f>
        <v>#REF!</v>
      </c>
      <c r="H92" s="262">
        <f>'Returns per Gallon'!D96</f>
        <v>6.67</v>
      </c>
      <c r="I92" s="262"/>
      <c r="J92" s="39">
        <f>'Returns per Gallon'!E96</f>
        <v>0.21869328493647913</v>
      </c>
      <c r="K92" s="277"/>
      <c r="L92" s="256"/>
      <c r="M92" s="39">
        <f>'Returns per Gallon'!F96</f>
        <v>3.1459999999999999</v>
      </c>
      <c r="N92" s="258"/>
      <c r="O92" s="39">
        <f>'Returns per Gallon'!G96</f>
        <v>2.7000000000000003E-2</v>
      </c>
      <c r="P92" s="39"/>
      <c r="Q92" s="39">
        <f>'Returns per Gallon'!H96</f>
        <v>3.173</v>
      </c>
      <c r="R92" s="263"/>
      <c r="S92" s="258"/>
      <c r="T92" s="39">
        <f>'Returns per Gallon'!I96</f>
        <v>2.6613749999999996</v>
      </c>
      <c r="U92" s="258"/>
      <c r="V92" s="39">
        <f>'Returns per Gallon'!J96</f>
        <v>4.6689999999999995E-2</v>
      </c>
      <c r="W92" s="258"/>
      <c r="X92" s="258">
        <f>'Returns per Gallon'!K96</f>
        <v>0.15527223230490017</v>
      </c>
      <c r="Y92" s="258"/>
      <c r="Z92" s="39">
        <f>'Returns per Gallon'!L96</f>
        <v>0.254</v>
      </c>
      <c r="AA92" s="258"/>
      <c r="AB92" s="39">
        <f>'Returns per Gallon'!M96</f>
        <v>3.1173372323048998</v>
      </c>
      <c r="AC92" s="258"/>
      <c r="AD92" s="39">
        <f>'Returns per Gallon'!N96</f>
        <v>0.26106944444444447</v>
      </c>
      <c r="AE92" s="258"/>
      <c r="AF92" s="39">
        <f>'Returns per Gallon'!O96</f>
        <v>3.3784066767493441</v>
      </c>
      <c r="AG92" s="258"/>
      <c r="AH92" s="39">
        <f>'Returns per Gallon'!P96</f>
        <v>3.351406676749344</v>
      </c>
      <c r="AI92" s="43"/>
      <c r="AJ92" s="39"/>
      <c r="AK92" s="39">
        <f>'Returns per Gallon'!Q96</f>
        <v>5.5662767695100257E-2</v>
      </c>
      <c r="AL92" s="39"/>
      <c r="AM92" s="39">
        <f>'Returns per Gallon'!R96</f>
        <v>-0.2054066767493441</v>
      </c>
      <c r="AN92" s="37"/>
      <c r="AO92" s="7"/>
      <c r="AP92" s="258">
        <f>'Returns per Pound'!C96</f>
        <v>0.35249999999999998</v>
      </c>
      <c r="AQ92" s="55">
        <f>'Returns per Pound'!I96</f>
        <v>0.32529381764909349</v>
      </c>
      <c r="AR92" s="45">
        <f>'Returns per Pound'!O96</f>
        <v>-0.26222128946724771</v>
      </c>
    </row>
    <row r="93" spans="1:44" ht="13" hidden="1">
      <c r="A93" s="252">
        <v>41944</v>
      </c>
      <c r="D93" s="39">
        <f>'Returns per Gallon'!B97</f>
        <v>3.1675</v>
      </c>
      <c r="E93" s="256" t="e">
        <f>'Returns per Gallon'!#REF!</f>
        <v>#REF!</v>
      </c>
      <c r="F93" s="39">
        <f>'Returns per Gallon'!C97</f>
        <v>0.34424999999999994</v>
      </c>
      <c r="G93" s="40" t="e">
        <f>'Returns per Gallon'!#REF!</f>
        <v>#REF!</v>
      </c>
      <c r="H93" s="262">
        <f>'Returns per Gallon'!D97</f>
        <v>6.49</v>
      </c>
      <c r="I93" s="262"/>
      <c r="J93" s="39">
        <f>'Returns per Gallon'!E97</f>
        <v>0.22640653357531759</v>
      </c>
      <c r="K93" s="277"/>
      <c r="L93" s="256"/>
      <c r="M93" s="39">
        <f>'Returns per Gallon'!F97</f>
        <v>3.1675</v>
      </c>
      <c r="N93" s="258"/>
      <c r="O93" s="39">
        <f>'Returns per Gallon'!G97</f>
        <v>2.7000000000000003E-2</v>
      </c>
      <c r="P93" s="39"/>
      <c r="Q93" s="39">
        <f>'Returns per Gallon'!H97</f>
        <v>3.1945000000000001</v>
      </c>
      <c r="R93" s="263"/>
      <c r="S93" s="258"/>
      <c r="T93" s="39">
        <f>'Returns per Gallon'!I97</f>
        <v>2.5990874999999996</v>
      </c>
      <c r="U93" s="258"/>
      <c r="V93" s="39">
        <f>'Returns per Gallon'!J97</f>
        <v>4.5429999999999998E-2</v>
      </c>
      <c r="W93" s="258"/>
      <c r="X93" s="258">
        <f>'Returns per Gallon'!K97</f>
        <v>0.16074863883847548</v>
      </c>
      <c r="Y93" s="258"/>
      <c r="Z93" s="39">
        <f>'Returns per Gallon'!L97</f>
        <v>0.254</v>
      </c>
      <c r="AA93" s="258"/>
      <c r="AB93" s="39">
        <f>'Returns per Gallon'!M97</f>
        <v>3.059266138838475</v>
      </c>
      <c r="AC93" s="258"/>
      <c r="AD93" s="39">
        <f>'Returns per Gallon'!N97</f>
        <v>0.26106944444444447</v>
      </c>
      <c r="AE93" s="258"/>
      <c r="AF93" s="39">
        <f>'Returns per Gallon'!O97</f>
        <v>3.3203355832829193</v>
      </c>
      <c r="AG93" s="258"/>
      <c r="AH93" s="39">
        <f>'Returns per Gallon'!P97</f>
        <v>3.2933355832829192</v>
      </c>
      <c r="AI93" s="43"/>
      <c r="AJ93" s="39"/>
      <c r="AK93" s="39">
        <f>'Returns per Gallon'!Q97</f>
        <v>0.13523386116152514</v>
      </c>
      <c r="AL93" s="39"/>
      <c r="AM93" s="39">
        <f>'Returns per Gallon'!R97</f>
        <v>-0.12583558328291922</v>
      </c>
      <c r="AN93" s="37"/>
      <c r="AO93" s="7"/>
      <c r="AP93" s="258">
        <f>'Returns per Pound'!C97</f>
        <v>0.34424999999999994</v>
      </c>
      <c r="AQ93" s="55">
        <f>'Returns per Pound'!I97</f>
        <v>0.32758303532676558</v>
      </c>
      <c r="AR93" s="45">
        <f>'Returns per Pound'!O97</f>
        <v>-0.16064117014840779</v>
      </c>
    </row>
    <row r="94" spans="1:44" ht="13" hidden="1">
      <c r="A94" s="116">
        <v>41974</v>
      </c>
      <c r="B94" s="13"/>
      <c r="C94" s="13"/>
      <c r="D94" s="41">
        <f>'Returns per Gallon'!B98</f>
        <v>3.0337500000000004</v>
      </c>
      <c r="E94" s="265" t="e">
        <f>'Returns per Gallon'!#REF!</f>
        <v>#REF!</v>
      </c>
      <c r="F94" s="41">
        <f>'Returns per Gallon'!C98</f>
        <v>0.32989999999999997</v>
      </c>
      <c r="G94" s="42" t="e">
        <f>'Returns per Gallon'!#REF!</f>
        <v>#REF!</v>
      </c>
      <c r="H94" s="266">
        <f>'Returns per Gallon'!D98</f>
        <v>6.91</v>
      </c>
      <c r="I94" s="266"/>
      <c r="J94" s="41">
        <f>'Returns per Gallon'!E98</f>
        <v>0.21551724137931033</v>
      </c>
      <c r="K94" s="278"/>
      <c r="L94" s="265"/>
      <c r="M94" s="41">
        <f>'Returns per Gallon'!F98</f>
        <v>3.0337500000000004</v>
      </c>
      <c r="N94" s="268"/>
      <c r="O94" s="41">
        <f>'Returns per Gallon'!G98</f>
        <v>2.7000000000000003E-2</v>
      </c>
      <c r="P94" s="41"/>
      <c r="Q94" s="41">
        <f>'Returns per Gallon'!H98</f>
        <v>3.0607500000000005</v>
      </c>
      <c r="R94" s="270"/>
      <c r="S94" s="268"/>
      <c r="T94" s="41">
        <f>'Returns per Gallon'!I98</f>
        <v>2.4907449999999995</v>
      </c>
      <c r="U94" s="268"/>
      <c r="V94" s="41">
        <f>'Returns per Gallon'!J98</f>
        <v>4.8370000000000003E-2</v>
      </c>
      <c r="W94" s="268"/>
      <c r="X94" s="268">
        <f>'Returns per Gallon'!K98</f>
        <v>0.15301724137931033</v>
      </c>
      <c r="Y94" s="268"/>
      <c r="Z94" s="41">
        <f>'Returns per Gallon'!L98</f>
        <v>0.254</v>
      </c>
      <c r="AA94" s="268"/>
      <c r="AB94" s="41">
        <f>'Returns per Gallon'!M98</f>
        <v>2.9461322413793098</v>
      </c>
      <c r="AC94" s="268"/>
      <c r="AD94" s="41">
        <f>'Returns per Gallon'!N98</f>
        <v>0.26106944444444447</v>
      </c>
      <c r="AE94" s="268"/>
      <c r="AF94" s="41">
        <f>'Returns per Gallon'!O98</f>
        <v>3.2072016858237542</v>
      </c>
      <c r="AG94" s="268"/>
      <c r="AH94" s="41">
        <f>'Returns per Gallon'!P98</f>
        <v>3.1802016858237541</v>
      </c>
      <c r="AI94" s="44"/>
      <c r="AJ94" s="41"/>
      <c r="AK94" s="41">
        <f>'Returns per Gallon'!Q98</f>
        <v>0.11461775862069068</v>
      </c>
      <c r="AL94" s="41"/>
      <c r="AM94" s="41">
        <f>'Returns per Gallon'!R98</f>
        <v>-0.14645168582375367</v>
      </c>
      <c r="AN94" s="38"/>
      <c r="AO94" s="34"/>
      <c r="AP94" s="268">
        <f>'Returns per Pound'!C98</f>
        <v>0.32989999999999997</v>
      </c>
      <c r="AQ94" s="56">
        <f>'Returns per Pound'!I98</f>
        <v>0.31050242571870806</v>
      </c>
      <c r="AR94" s="46">
        <f>'Returns per Pound'!O98</f>
        <v>-0.18695959892394115</v>
      </c>
    </row>
    <row r="95" spans="1:44" ht="13" hidden="1">
      <c r="A95" s="9">
        <v>42005</v>
      </c>
      <c r="D95" s="39">
        <f>'Returns per Gallon'!B99</f>
        <v>2.8583333333333329</v>
      </c>
      <c r="E95" s="256" t="e">
        <f>'Returns per Gallon'!#REF!</f>
        <v>#REF!</v>
      </c>
      <c r="F95" s="39">
        <f>'Returns per Gallon'!C99</f>
        <v>0.32405</v>
      </c>
      <c r="G95" s="40" t="e">
        <f>'Returns per Gallon'!#REF!</f>
        <v>#REF!</v>
      </c>
      <c r="H95" s="262">
        <f>'Returns per Gallon'!D99</f>
        <v>6.42</v>
      </c>
      <c r="I95" s="262"/>
      <c r="J95" s="39">
        <f>'Returns per Gallon'!E99</f>
        <v>0.20372050816696916</v>
      </c>
      <c r="K95" s="277"/>
      <c r="L95" s="256"/>
      <c r="M95" s="39">
        <f>'Returns per Gallon'!F99</f>
        <v>2.8583333333333329</v>
      </c>
      <c r="N95" s="258"/>
      <c r="O95" s="39">
        <f>'Returns per Gallon'!G99</f>
        <v>2.7000000000000003E-2</v>
      </c>
      <c r="P95" s="39"/>
      <c r="Q95" s="39">
        <f>'Returns per Gallon'!H99</f>
        <v>2.8853333333333331</v>
      </c>
      <c r="R95" s="263"/>
      <c r="S95" s="258"/>
      <c r="T95" s="39">
        <f>'Returns per Gallon'!I99</f>
        <v>2.4465775000000001</v>
      </c>
      <c r="U95" s="258"/>
      <c r="V95" s="39">
        <f>'Returns per Gallon'!J99</f>
        <v>4.4940000000000001E-2</v>
      </c>
      <c r="W95" s="258"/>
      <c r="X95" s="258">
        <f>'Returns per Gallon'!K99</f>
        <v>0.14464156079854809</v>
      </c>
      <c r="Y95" s="258"/>
      <c r="Z95" s="39">
        <f>'Returns per Gallon'!L99</f>
        <v>0.254</v>
      </c>
      <c r="AA95" s="258"/>
      <c r="AB95" s="39">
        <f>'Returns per Gallon'!M99</f>
        <v>2.8901590607985481</v>
      </c>
      <c r="AC95" s="258"/>
      <c r="AD95" s="39">
        <f>'Returns per Gallon'!N99</f>
        <v>0.26106944444444447</v>
      </c>
      <c r="AE95" s="258"/>
      <c r="AF95" s="39">
        <f>'Returns per Gallon'!O99</f>
        <v>3.1512285052429925</v>
      </c>
      <c r="AG95" s="258"/>
      <c r="AH95" s="39">
        <f>'Returns per Gallon'!P99</f>
        <v>3.1242285052429923</v>
      </c>
      <c r="AI95" s="43"/>
      <c r="AJ95" s="39"/>
      <c r="AK95" s="39">
        <f>'Returns per Gallon'!Q99</f>
        <v>-4.825727465215035E-3</v>
      </c>
      <c r="AL95" s="39"/>
      <c r="AM95" s="39">
        <f>'Returns per Gallon'!R99</f>
        <v>-0.26589517190965939</v>
      </c>
      <c r="AN95" s="37"/>
      <c r="AO95" s="7"/>
      <c r="AP95" s="258">
        <f>'Returns per Pound'!C99</f>
        <v>0.32405</v>
      </c>
      <c r="AQ95" s="55">
        <f>'Returns per Pound'!I99</f>
        <v>0.28883209643580671</v>
      </c>
      <c r="AR95" s="45">
        <f>'Returns per Pound'!O99</f>
        <v>-0.33944064499105453</v>
      </c>
    </row>
    <row r="96" spans="1:44" ht="13" hidden="1">
      <c r="A96" s="252">
        <v>42036</v>
      </c>
      <c r="D96" s="39">
        <f>'Returns per Gallon'!B100</f>
        <v>2.94625</v>
      </c>
      <c r="E96" s="256" t="e">
        <f>'Returns per Gallon'!#REF!</f>
        <v>#REF!</v>
      </c>
      <c r="F96" s="39">
        <f>'Returns per Gallon'!C100</f>
        <v>0.31395000000000001</v>
      </c>
      <c r="G96" s="40" t="e">
        <f>'Returns per Gallon'!#REF!</f>
        <v>#REF!</v>
      </c>
      <c r="H96" s="262">
        <f>'Returns per Gallon'!D100</f>
        <v>5.65</v>
      </c>
      <c r="I96" s="262"/>
      <c r="J96" s="39">
        <f>'Returns per Gallon'!E100</f>
        <v>0.18874773139745918</v>
      </c>
      <c r="K96" s="277"/>
      <c r="L96" s="256"/>
      <c r="M96" s="39">
        <f>'Returns per Gallon'!F100</f>
        <v>2.94625</v>
      </c>
      <c r="N96" s="258"/>
      <c r="O96" s="39">
        <f>'Returns per Gallon'!G100</f>
        <v>2.7000000000000003E-2</v>
      </c>
      <c r="P96" s="39"/>
      <c r="Q96" s="39">
        <f>'Returns per Gallon'!H100</f>
        <v>2.9732500000000002</v>
      </c>
      <c r="R96" s="263"/>
      <c r="S96" s="258"/>
      <c r="T96" s="39">
        <f>'Returns per Gallon'!I100</f>
        <v>2.3703224999999999</v>
      </c>
      <c r="U96" s="258"/>
      <c r="V96" s="39">
        <f>'Returns per Gallon'!J100</f>
        <v>3.9550000000000002E-2</v>
      </c>
      <c r="W96" s="258"/>
      <c r="X96" s="258">
        <f>'Returns per Gallon'!K100</f>
        <v>0.13401088929219601</v>
      </c>
      <c r="Y96" s="258"/>
      <c r="Z96" s="39">
        <f>'Returns per Gallon'!L100</f>
        <v>0.254</v>
      </c>
      <c r="AA96" s="258"/>
      <c r="AB96" s="39">
        <f>'Returns per Gallon'!M100</f>
        <v>2.7978833892921959</v>
      </c>
      <c r="AC96" s="258"/>
      <c r="AD96" s="39">
        <f>'Returns per Gallon'!N100</f>
        <v>0.26106944444444447</v>
      </c>
      <c r="AE96" s="258"/>
      <c r="AF96" s="39">
        <f>'Returns per Gallon'!O100</f>
        <v>3.0589528337366403</v>
      </c>
      <c r="AG96" s="258"/>
      <c r="AH96" s="39">
        <f>'Returns per Gallon'!P100</f>
        <v>3.0319528337366402</v>
      </c>
      <c r="AI96" s="43"/>
      <c r="AJ96" s="39"/>
      <c r="AK96" s="39">
        <f>'Returns per Gallon'!Q100</f>
        <v>0.17536661070780424</v>
      </c>
      <c r="AL96" s="39"/>
      <c r="AM96" s="39">
        <f>'Returns per Gallon'!R100</f>
        <v>-8.5702833736640116E-2</v>
      </c>
      <c r="AN96" s="37"/>
      <c r="AO96" s="7"/>
      <c r="AP96" s="258">
        <f>'Returns per Pound'!C100</f>
        <v>0.31395000000000001</v>
      </c>
      <c r="AQ96" s="55">
        <f>'Returns per Pound'!I100</f>
        <v>0.30259863129316028</v>
      </c>
      <c r="AR96" s="45">
        <f>'Returns per Pound'!O100</f>
        <v>-0.10940787285528501</v>
      </c>
    </row>
    <row r="97" spans="1:44" ht="13" hidden="1">
      <c r="A97" s="252">
        <v>42064</v>
      </c>
      <c r="D97" s="39">
        <f>'Returns per Gallon'!B101</f>
        <v>2.89</v>
      </c>
      <c r="E97" s="256" t="e">
        <f>'Returns per Gallon'!#REF!</f>
        <v>#REF!</v>
      </c>
      <c r="F97" s="39">
        <f>'Returns per Gallon'!C101</f>
        <v>0.30615000000000003</v>
      </c>
      <c r="G97" s="40" t="e">
        <f>'Returns per Gallon'!#REF!</f>
        <v>#REF!</v>
      </c>
      <c r="H97" s="262">
        <f>'Returns per Gallon'!D101</f>
        <v>5.69</v>
      </c>
      <c r="I97" s="262"/>
      <c r="J97" s="39">
        <f>'Returns per Gallon'!E101</f>
        <v>0.18874773139745918</v>
      </c>
      <c r="K97" s="277"/>
      <c r="L97" s="256"/>
      <c r="M97" s="39">
        <f>'Returns per Gallon'!F101</f>
        <v>2.89</v>
      </c>
      <c r="N97" s="258"/>
      <c r="O97" s="39">
        <f>'Returns per Gallon'!G101</f>
        <v>2.7000000000000003E-2</v>
      </c>
      <c r="P97" s="39"/>
      <c r="Q97" s="39">
        <f>'Returns per Gallon'!H101</f>
        <v>2.9170000000000003</v>
      </c>
      <c r="R97" s="263"/>
      <c r="S97" s="258"/>
      <c r="T97" s="39">
        <f>'Returns per Gallon'!I101</f>
        <v>2.3114325</v>
      </c>
      <c r="U97" s="258"/>
      <c r="V97" s="39">
        <f>'Returns per Gallon'!J101</f>
        <v>3.9830000000000004E-2</v>
      </c>
      <c r="W97" s="258"/>
      <c r="X97" s="258">
        <f>'Returns per Gallon'!K101</f>
        <v>0.13401088929219601</v>
      </c>
      <c r="Y97" s="258"/>
      <c r="Z97" s="39">
        <f>'Returns per Gallon'!L101</f>
        <v>0.254</v>
      </c>
      <c r="AA97" s="258"/>
      <c r="AB97" s="39">
        <f>'Returns per Gallon'!M101</f>
        <v>2.7392733892921957</v>
      </c>
      <c r="AC97" s="258"/>
      <c r="AD97" s="39">
        <f>'Returns per Gallon'!N101</f>
        <v>0.26106944444444447</v>
      </c>
      <c r="AE97" s="258"/>
      <c r="AF97" s="39">
        <f>'Returns per Gallon'!O101</f>
        <v>3.00034283373664</v>
      </c>
      <c r="AG97" s="258"/>
      <c r="AH97" s="39">
        <f>'Returns per Gallon'!P101</f>
        <v>2.9733428337366399</v>
      </c>
      <c r="AI97" s="43"/>
      <c r="AJ97" s="39"/>
      <c r="AK97" s="39">
        <f>'Returns per Gallon'!Q101</f>
        <v>0.1777266107078046</v>
      </c>
      <c r="AL97" s="39"/>
      <c r="AM97" s="39">
        <f>'Returns per Gallon'!R101</f>
        <v>-8.3342833736639754E-2</v>
      </c>
      <c r="AN97" s="37"/>
      <c r="AO97" s="7"/>
      <c r="AP97" s="258">
        <f>'Returns per Pound'!C101</f>
        <v>0.30615000000000003</v>
      </c>
      <c r="AQ97" s="55">
        <f>'Returns per Pound'!I101</f>
        <v>0.29511121407461721</v>
      </c>
      <c r="AR97" s="45">
        <f>'Returns per Pound'!O101</f>
        <v>-0.10639510689783868</v>
      </c>
    </row>
    <row r="98" spans="1:44" ht="13" hidden="1">
      <c r="A98" s="252">
        <v>42095</v>
      </c>
      <c r="D98" s="39">
        <f>'Returns per Gallon'!B102</f>
        <v>2.88375</v>
      </c>
      <c r="E98" s="256" t="e">
        <f>'Returns per Gallon'!#REF!</f>
        <v>#REF!</v>
      </c>
      <c r="F98" s="39">
        <f>'Returns per Gallon'!C102</f>
        <v>0.30685000000000001</v>
      </c>
      <c r="G98" s="40" t="e">
        <f>'Returns per Gallon'!#REF!</f>
        <v>#REF!</v>
      </c>
      <c r="H98" s="262">
        <f>'Returns per Gallon'!D102</f>
        <v>4.4800000000000004</v>
      </c>
      <c r="I98" s="262"/>
      <c r="J98" s="39">
        <f>'Returns per Gallon'!E102</f>
        <v>0.18874773139745918</v>
      </c>
      <c r="K98" s="277"/>
      <c r="L98" s="256"/>
      <c r="M98" s="39">
        <f>'Returns per Gallon'!F102</f>
        <v>2.88375</v>
      </c>
      <c r="N98" s="258"/>
      <c r="O98" s="39">
        <f>'Returns per Gallon'!G102</f>
        <v>2.7000000000000003E-2</v>
      </c>
      <c r="P98" s="39"/>
      <c r="Q98" s="39">
        <f>'Returns per Gallon'!H102</f>
        <v>2.9107500000000002</v>
      </c>
      <c r="R98" s="263"/>
      <c r="S98" s="258"/>
      <c r="T98" s="39">
        <f>'Returns per Gallon'!I102</f>
        <v>2.3167175000000002</v>
      </c>
      <c r="U98" s="258"/>
      <c r="V98" s="39">
        <f>'Returns per Gallon'!J102</f>
        <v>3.1360000000000006E-2</v>
      </c>
      <c r="W98" s="258"/>
      <c r="X98" s="258">
        <f>'Returns per Gallon'!K102</f>
        <v>0.13401088929219601</v>
      </c>
      <c r="Y98" s="258"/>
      <c r="Z98" s="39">
        <f>'Returns per Gallon'!L102</f>
        <v>0.254</v>
      </c>
      <c r="AA98" s="258"/>
      <c r="AB98" s="39">
        <f>'Returns per Gallon'!M102</f>
        <v>2.7360883892921959</v>
      </c>
      <c r="AC98" s="258"/>
      <c r="AD98" s="39">
        <f>'Returns per Gallon'!N102</f>
        <v>0.26106944444444447</v>
      </c>
      <c r="AE98" s="258"/>
      <c r="AF98" s="39">
        <f>'Returns per Gallon'!O102</f>
        <v>2.9971578337366402</v>
      </c>
      <c r="AG98" s="258"/>
      <c r="AH98" s="39">
        <f>'Returns per Gallon'!P102</f>
        <v>2.9701578337366401</v>
      </c>
      <c r="AI98" s="43"/>
      <c r="AJ98" s="39"/>
      <c r="AK98" s="39">
        <f>'Returns per Gallon'!Q102</f>
        <v>0.17466161070780428</v>
      </c>
      <c r="AL98" s="39"/>
      <c r="AM98" s="39">
        <f>'Returns per Gallon'!R102</f>
        <v>-8.6407833736640072E-2</v>
      </c>
      <c r="AN98" s="37"/>
      <c r="AO98" s="7"/>
      <c r="AP98" s="258">
        <f>'Returns per Pound'!C102</f>
        <v>0.30685000000000001</v>
      </c>
      <c r="AQ98" s="55">
        <f>'Returns per Pound'!I102</f>
        <v>0.29540525380971649</v>
      </c>
      <c r="AR98" s="45">
        <f>'Returns per Pound'!O102</f>
        <v>-0.1103078728552858</v>
      </c>
    </row>
    <row r="99" spans="1:44" ht="13" hidden="1">
      <c r="A99" s="252">
        <v>42125</v>
      </c>
      <c r="D99" s="39">
        <f>'Returns per Gallon'!B103</f>
        <v>3.0970000000000004</v>
      </c>
      <c r="E99" s="256" t="e">
        <f>'Returns per Gallon'!#REF!</f>
        <v>#REF!</v>
      </c>
      <c r="F99" s="39">
        <f>'Returns per Gallon'!C103</f>
        <v>0.32335000000000003</v>
      </c>
      <c r="G99" s="40" t="e">
        <f>'Returns per Gallon'!#REF!</f>
        <v>#REF!</v>
      </c>
      <c r="H99" s="262">
        <f>'Returns per Gallon'!D103</f>
        <v>4.7699999999999996</v>
      </c>
      <c r="I99" s="262"/>
      <c r="J99" s="39">
        <f>'Returns per Gallon'!E103</f>
        <v>0.20054446460980035</v>
      </c>
      <c r="K99" s="277"/>
      <c r="L99" s="256"/>
      <c r="M99" s="39">
        <f>'Returns per Gallon'!F103</f>
        <v>3.0970000000000004</v>
      </c>
      <c r="N99" s="258"/>
      <c r="O99" s="39">
        <f>'Returns per Gallon'!G103</f>
        <v>2.7000000000000003E-2</v>
      </c>
      <c r="P99" s="39"/>
      <c r="Q99" s="39">
        <f>'Returns per Gallon'!H103</f>
        <v>3.1240000000000006</v>
      </c>
      <c r="R99" s="263"/>
      <c r="S99" s="258"/>
      <c r="T99" s="39">
        <f>'Returns per Gallon'!I103</f>
        <v>2.4412925000000003</v>
      </c>
      <c r="U99" s="258"/>
      <c r="V99" s="39">
        <f>'Returns per Gallon'!J103</f>
        <v>3.3390000000000003E-2</v>
      </c>
      <c r="W99" s="258"/>
      <c r="X99" s="258">
        <f>'Returns per Gallon'!K103</f>
        <v>0.14238656987295825</v>
      </c>
      <c r="Y99" s="258"/>
      <c r="Z99" s="39">
        <f>'Returns per Gallon'!L103</f>
        <v>0.254</v>
      </c>
      <c r="AA99" s="258"/>
      <c r="AB99" s="39">
        <f>'Returns per Gallon'!M103</f>
        <v>2.8710690698729584</v>
      </c>
      <c r="AC99" s="258"/>
      <c r="AD99" s="39">
        <f>'Returns per Gallon'!N103</f>
        <v>0.26106944444444447</v>
      </c>
      <c r="AE99" s="258"/>
      <c r="AF99" s="39">
        <f>'Returns per Gallon'!O103</f>
        <v>3.1321385143174028</v>
      </c>
      <c r="AG99" s="258"/>
      <c r="AH99" s="39">
        <f>'Returns per Gallon'!P103</f>
        <v>3.1051385143174026</v>
      </c>
      <c r="AI99" s="43"/>
      <c r="AJ99" s="39"/>
      <c r="AK99" s="39">
        <f>'Returns per Gallon'!Q103</f>
        <v>0.25293093012704215</v>
      </c>
      <c r="AL99" s="39"/>
      <c r="AM99" s="39">
        <f>'Returns per Gallon'!R103</f>
        <v>-8.1385143174022012E-3</v>
      </c>
      <c r="AN99" s="37"/>
      <c r="AO99" s="7"/>
      <c r="AP99" s="258">
        <f>'Returns per Pound'!C103</f>
        <v>0.32335000000000003</v>
      </c>
      <c r="AQ99" s="55">
        <f>'Returns per Pound'!I103</f>
        <v>0.32227205108378781</v>
      </c>
      <c r="AR99" s="45">
        <f>'Returns per Pound'!O103</f>
        <v>-1.0389592745619835E-2</v>
      </c>
    </row>
    <row r="100" spans="1:44" ht="13" hidden="1">
      <c r="A100" s="252">
        <v>42156</v>
      </c>
      <c r="D100" s="39">
        <f>'Returns per Gallon'!B104</f>
        <v>3.2362500000000005</v>
      </c>
      <c r="E100" s="256" t="e">
        <f>'Returns per Gallon'!#REF!</f>
        <v>#REF!</v>
      </c>
      <c r="F100" s="39">
        <f>'Returns per Gallon'!C104</f>
        <v>0.34149999999999997</v>
      </c>
      <c r="G100" s="40" t="e">
        <f>'Returns per Gallon'!#REF!</f>
        <v>#REF!</v>
      </c>
      <c r="H100" s="262">
        <f>'Returns per Gallon'!D104</f>
        <v>4.78</v>
      </c>
      <c r="I100" s="262"/>
      <c r="J100" s="39">
        <f>'Returns per Gallon'!E104</f>
        <v>0.20054446460980035</v>
      </c>
      <c r="K100" s="277"/>
      <c r="L100" s="256"/>
      <c r="M100" s="39">
        <f>'Returns per Gallon'!F104</f>
        <v>3.2362500000000005</v>
      </c>
      <c r="N100" s="258"/>
      <c r="O100" s="39">
        <f>'Returns per Gallon'!G104</f>
        <v>2.7000000000000003E-2</v>
      </c>
      <c r="P100" s="39"/>
      <c r="Q100" s="39">
        <f>'Returns per Gallon'!H104</f>
        <v>3.2632500000000007</v>
      </c>
      <c r="R100" s="263"/>
      <c r="S100" s="258"/>
      <c r="T100" s="39">
        <f>'Returns per Gallon'!I104</f>
        <v>2.5783249999999995</v>
      </c>
      <c r="U100" s="258"/>
      <c r="V100" s="39">
        <f>'Returns per Gallon'!J104</f>
        <v>3.3460000000000004E-2</v>
      </c>
      <c r="W100" s="258"/>
      <c r="X100" s="258">
        <f>'Returns per Gallon'!K104</f>
        <v>0.14238656987295825</v>
      </c>
      <c r="Y100" s="258"/>
      <c r="Z100" s="39">
        <f>'Returns per Gallon'!L104</f>
        <v>0.254</v>
      </c>
      <c r="AA100" s="258"/>
      <c r="AB100" s="39">
        <f>'Returns per Gallon'!M104</f>
        <v>3.0081715698729576</v>
      </c>
      <c r="AC100" s="258"/>
      <c r="AD100" s="39">
        <f>'Returns per Gallon'!N104</f>
        <v>0.26106944444444447</v>
      </c>
      <c r="AE100" s="258"/>
      <c r="AF100" s="39">
        <f>'Returns per Gallon'!O104</f>
        <v>3.269241014317402</v>
      </c>
      <c r="AG100" s="258"/>
      <c r="AH100" s="39">
        <f>'Returns per Gallon'!P104</f>
        <v>3.2422410143174019</v>
      </c>
      <c r="AI100" s="43"/>
      <c r="AJ100" s="39"/>
      <c r="AK100" s="39">
        <f>'Returns per Gallon'!Q104</f>
        <v>0.25507843012704301</v>
      </c>
      <c r="AL100" s="39"/>
      <c r="AM100" s="39">
        <f>'Returns per Gallon'!R104</f>
        <v>-5.9910143174013442E-3</v>
      </c>
      <c r="AN100" s="37"/>
      <c r="AO100" s="7"/>
      <c r="AP100" s="258">
        <f>'Returns per Pound'!C104</f>
        <v>0.34149999999999997</v>
      </c>
      <c r="AQ100" s="55">
        <f>'Returns per Pound'!I104</f>
        <v>0.34070648816988053</v>
      </c>
      <c r="AR100" s="45">
        <f>'Returns per Pound'!O104</f>
        <v>-7.6481033839171765E-3</v>
      </c>
    </row>
    <row r="101" spans="1:44" ht="13" hidden="1">
      <c r="A101" s="252">
        <v>42186</v>
      </c>
      <c r="D101" s="39">
        <f>'Returns per Gallon'!B105</f>
        <v>3.0129999999999999</v>
      </c>
      <c r="E101" s="256" t="e">
        <f>'Returns per Gallon'!#REF!</f>
        <v>#REF!</v>
      </c>
      <c r="F101" s="39">
        <f>'Returns per Gallon'!C105</f>
        <v>0.31719999999999998</v>
      </c>
      <c r="G101" s="40" t="e">
        <f>'Returns per Gallon'!#REF!</f>
        <v>#REF!</v>
      </c>
      <c r="H101" s="262">
        <f>'Returns per Gallon'!D105</f>
        <v>5.46</v>
      </c>
      <c r="I101" s="262"/>
      <c r="J101" s="39">
        <f>'Returns per Gallon'!E105</f>
        <v>0.20054446460980035</v>
      </c>
      <c r="K101" s="277"/>
      <c r="L101" s="256"/>
      <c r="M101" s="39">
        <f>'Returns per Gallon'!F105</f>
        <v>3.0129999999999999</v>
      </c>
      <c r="N101" s="258"/>
      <c r="O101" s="39">
        <f>'Returns per Gallon'!G105</f>
        <v>2.7000000000000003E-2</v>
      </c>
      <c r="P101" s="39"/>
      <c r="Q101" s="39">
        <f>'Returns per Gallon'!H105</f>
        <v>3.04</v>
      </c>
      <c r="R101" s="263"/>
      <c r="S101" s="258"/>
      <c r="T101" s="39">
        <f>'Returns per Gallon'!I105</f>
        <v>2.39486</v>
      </c>
      <c r="U101" s="258"/>
      <c r="V101" s="39">
        <f>'Returns per Gallon'!J105</f>
        <v>3.8219999999999997E-2</v>
      </c>
      <c r="W101" s="258"/>
      <c r="X101" s="258">
        <f>'Returns per Gallon'!K105</f>
        <v>0.14238656987295825</v>
      </c>
      <c r="Y101" s="258"/>
      <c r="Z101" s="39">
        <f>'Returns per Gallon'!L105</f>
        <v>0.254</v>
      </c>
      <c r="AA101" s="258"/>
      <c r="AB101" s="39">
        <f>'Returns per Gallon'!M105</f>
        <v>2.8294665698729582</v>
      </c>
      <c r="AC101" s="258"/>
      <c r="AD101" s="39">
        <f>'Returns per Gallon'!N105</f>
        <v>0.26106944444444447</v>
      </c>
      <c r="AE101" s="258"/>
      <c r="AF101" s="39">
        <f>'Returns per Gallon'!O105</f>
        <v>3.0905360143174025</v>
      </c>
      <c r="AG101" s="258"/>
      <c r="AH101" s="39">
        <f>'Returns per Gallon'!P105</f>
        <v>3.0635360143174024</v>
      </c>
      <c r="AI101" s="43"/>
      <c r="AJ101" s="39"/>
      <c r="AK101" s="39">
        <f>'Returns per Gallon'!Q105</f>
        <v>0.21053343012704184</v>
      </c>
      <c r="AL101" s="39"/>
      <c r="AM101" s="39">
        <f>'Returns per Gallon'!R105</f>
        <v>-5.0536014317402511E-2</v>
      </c>
      <c r="AN101" s="37"/>
      <c r="AO101" s="7"/>
      <c r="AP101" s="258">
        <f>'Returns per Pound'!C105</f>
        <v>0.31719999999999998</v>
      </c>
      <c r="AQ101" s="55">
        <f>'Returns per Pound'!I105</f>
        <v>0.31050648816988047</v>
      </c>
      <c r="AR101" s="45">
        <f>'Returns per Pound'!O105</f>
        <v>-6.4514060830726375E-2</v>
      </c>
    </row>
    <row r="102" spans="1:44" ht="13" hidden="1">
      <c r="A102" s="252">
        <v>42217</v>
      </c>
      <c r="D102" s="39">
        <f>'Returns per Gallon'!B106</f>
        <v>2.6062499999999997</v>
      </c>
      <c r="E102" s="256" t="e">
        <f>'Returns per Gallon'!#REF!</f>
        <v>#REF!</v>
      </c>
      <c r="F102" s="39">
        <f>'Returns per Gallon'!C106</f>
        <v>0.28130000000000005</v>
      </c>
      <c r="G102" s="40" t="e">
        <f>'Returns per Gallon'!#REF!</f>
        <v>#REF!</v>
      </c>
      <c r="H102" s="262">
        <f>'Returns per Gallon'!D106</f>
        <v>5.13</v>
      </c>
      <c r="I102" s="262"/>
      <c r="J102" s="39">
        <f>'Returns per Gallon'!E106</f>
        <v>0.18874773139745918</v>
      </c>
      <c r="K102" s="277"/>
      <c r="L102" s="256"/>
      <c r="M102" s="39">
        <f>'Returns per Gallon'!F106</f>
        <v>2.6062499999999997</v>
      </c>
      <c r="N102" s="258"/>
      <c r="O102" s="39">
        <f>'Returns per Gallon'!G106</f>
        <v>2.7000000000000003E-2</v>
      </c>
      <c r="P102" s="39"/>
      <c r="Q102" s="39">
        <f>'Returns per Gallon'!H106</f>
        <v>2.6332499999999999</v>
      </c>
      <c r="R102" s="263"/>
      <c r="S102" s="258"/>
      <c r="T102" s="39">
        <f>'Returns per Gallon'!I106</f>
        <v>2.1238150000000005</v>
      </c>
      <c r="U102" s="258"/>
      <c r="V102" s="39">
        <f>'Returns per Gallon'!J106</f>
        <v>3.5909999999999997E-2</v>
      </c>
      <c r="W102" s="258"/>
      <c r="X102" s="258">
        <f>'Returns per Gallon'!K106</f>
        <v>0.13401088929219601</v>
      </c>
      <c r="Y102" s="258"/>
      <c r="Z102" s="39">
        <f>'Returns per Gallon'!L106</f>
        <v>0.254</v>
      </c>
      <c r="AA102" s="258"/>
      <c r="AB102" s="39">
        <f>'Returns per Gallon'!M106</f>
        <v>2.5477358892921962</v>
      </c>
      <c r="AC102" s="258"/>
      <c r="AD102" s="39">
        <f>'Returns per Gallon'!N106</f>
        <v>0.26106944444444447</v>
      </c>
      <c r="AE102" s="258"/>
      <c r="AF102" s="39">
        <f>'Returns per Gallon'!O106</f>
        <v>2.8088053337366405</v>
      </c>
      <c r="AG102" s="258"/>
      <c r="AH102" s="39">
        <f>'Returns per Gallon'!P106</f>
        <v>2.7818053337366404</v>
      </c>
      <c r="AI102" s="43"/>
      <c r="AJ102" s="39"/>
      <c r="AK102" s="39">
        <f>'Returns per Gallon'!Q106</f>
        <v>8.5514110707803681E-2</v>
      </c>
      <c r="AL102" s="39"/>
      <c r="AM102" s="39">
        <f>'Returns per Gallon'!R106</f>
        <v>-0.17555533373664067</v>
      </c>
      <c r="AN102" s="37"/>
      <c r="AO102" s="7"/>
      <c r="AP102" s="258">
        <f>'Returns per Pound'!C106</f>
        <v>0.28130000000000005</v>
      </c>
      <c r="AQ102" s="55">
        <f>'Returns per Pound'!I106</f>
        <v>0.25804763791567675</v>
      </c>
      <c r="AR102" s="45">
        <f>'Returns per Pound'!O106</f>
        <v>-0.22411319200422242</v>
      </c>
    </row>
    <row r="103" spans="1:44" ht="13" hidden="1">
      <c r="A103" s="252">
        <v>42248</v>
      </c>
      <c r="D103" s="39">
        <f>'Returns per Gallon'!B107</f>
        <v>2.5237499999999997</v>
      </c>
      <c r="E103" s="256" t="e">
        <f>'Returns per Gallon'!#REF!</f>
        <v>#REF!</v>
      </c>
      <c r="F103" s="39">
        <f>'Returns per Gallon'!C107</f>
        <v>0.26030000000000003</v>
      </c>
      <c r="G103" s="40" t="e">
        <f>'Returns per Gallon'!#REF!</f>
        <v>#REF!</v>
      </c>
      <c r="H103" s="262">
        <f>'Returns per Gallon'!D107</f>
        <v>6.19</v>
      </c>
      <c r="I103" s="262"/>
      <c r="J103" s="39">
        <f>'Returns per Gallon'!E107</f>
        <v>0.16606170598911071</v>
      </c>
      <c r="K103" s="277"/>
      <c r="L103" s="256"/>
      <c r="M103" s="39">
        <f>'Returns per Gallon'!F107</f>
        <v>2.5237499999999997</v>
      </c>
      <c r="N103" s="258"/>
      <c r="O103" s="39">
        <f>'Returns per Gallon'!G107</f>
        <v>2.7000000000000003E-2</v>
      </c>
      <c r="P103" s="39"/>
      <c r="Q103" s="39">
        <f>'Returns per Gallon'!H107</f>
        <v>2.5507499999999999</v>
      </c>
      <c r="R103" s="263"/>
      <c r="S103" s="258"/>
      <c r="T103" s="39">
        <f>'Returns per Gallon'!I107</f>
        <v>1.9652650000000003</v>
      </c>
      <c r="U103" s="258"/>
      <c r="V103" s="39">
        <f>'Returns per Gallon'!J107</f>
        <v>4.333E-2</v>
      </c>
      <c r="W103" s="258"/>
      <c r="X103" s="258">
        <f>'Returns per Gallon'!K107</f>
        <v>0.11790381125226861</v>
      </c>
      <c r="Y103" s="258"/>
      <c r="Z103" s="39">
        <f>'Returns per Gallon'!L107</f>
        <v>0.254</v>
      </c>
      <c r="AA103" s="258"/>
      <c r="AB103" s="39">
        <f>'Returns per Gallon'!M107</f>
        <v>2.3804988112522687</v>
      </c>
      <c r="AC103" s="258"/>
      <c r="AD103" s="39">
        <f>'Returns per Gallon'!N107</f>
        <v>0.26106944444444447</v>
      </c>
      <c r="AE103" s="258"/>
      <c r="AF103" s="39">
        <f>'Returns per Gallon'!O107</f>
        <v>2.6415682556967131</v>
      </c>
      <c r="AG103" s="258"/>
      <c r="AH103" s="39">
        <f>'Returns per Gallon'!P107</f>
        <v>2.6145682556967129</v>
      </c>
      <c r="AI103" s="43"/>
      <c r="AJ103" s="39"/>
      <c r="AK103" s="39">
        <f>'Returns per Gallon'!Q107</f>
        <v>0.17025118874773115</v>
      </c>
      <c r="AL103" s="39"/>
      <c r="AM103" s="39">
        <f>'Returns per Gallon'!R107</f>
        <v>-9.0818255696713202E-2</v>
      </c>
      <c r="AN103" s="37"/>
      <c r="AO103" s="7"/>
      <c r="AP103" s="258">
        <f>'Returns per Pound'!C107</f>
        <v>0.26030000000000003</v>
      </c>
      <c r="AQ103" s="55">
        <f>'Returns per Pound'!I107</f>
        <v>0.2482710919607003</v>
      </c>
      <c r="AR103" s="45">
        <f>'Returns per Pound'!O107</f>
        <v>-0.11593819876176127</v>
      </c>
    </row>
    <row r="104" spans="1:44" ht="13" hidden="1">
      <c r="A104" s="252">
        <v>42278</v>
      </c>
      <c r="D104" s="39">
        <f>'Returns per Gallon'!B108</f>
        <v>2.5780000000000003</v>
      </c>
      <c r="E104" s="256" t="e">
        <f>'Returns per Gallon'!#REF!</f>
        <v>#REF!</v>
      </c>
      <c r="F104" s="39">
        <f>'Returns per Gallon'!C108</f>
        <v>0.27649999999999997</v>
      </c>
      <c r="G104" s="40" t="e">
        <f>'Returns per Gallon'!#REF!</f>
        <v>#REF!</v>
      </c>
      <c r="H104" s="262">
        <f>'Returns per Gallon'!D108</f>
        <v>4.57</v>
      </c>
      <c r="I104" s="262"/>
      <c r="J104" s="39">
        <f>'Returns per Gallon'!E108</f>
        <v>0.16606170598911071</v>
      </c>
      <c r="K104" s="277"/>
      <c r="L104" s="256"/>
      <c r="M104" s="39">
        <f>'Returns per Gallon'!F108</f>
        <v>2.5780000000000003</v>
      </c>
      <c r="N104" s="258"/>
      <c r="O104" s="39">
        <f>'Returns per Gallon'!G108</f>
        <v>2.7000000000000003E-2</v>
      </c>
      <c r="P104" s="39"/>
      <c r="Q104" s="39">
        <f>'Returns per Gallon'!H108</f>
        <v>2.6050000000000004</v>
      </c>
      <c r="R104" s="263"/>
      <c r="S104" s="258"/>
      <c r="T104" s="39">
        <f>'Returns per Gallon'!I108</f>
        <v>2.0875749999999997</v>
      </c>
      <c r="U104" s="258"/>
      <c r="V104" s="39">
        <f>'Returns per Gallon'!J108</f>
        <v>3.1990000000000005E-2</v>
      </c>
      <c r="W104" s="258"/>
      <c r="X104" s="258">
        <f>'Returns per Gallon'!K108</f>
        <v>0.11790381125226861</v>
      </c>
      <c r="Y104" s="258"/>
      <c r="Z104" s="39">
        <f>'Returns per Gallon'!L108</f>
        <v>0.254</v>
      </c>
      <c r="AA104" s="258"/>
      <c r="AB104" s="39">
        <f>'Returns per Gallon'!M108</f>
        <v>2.4914688112522683</v>
      </c>
      <c r="AC104" s="258"/>
      <c r="AD104" s="39">
        <f>'Returns per Gallon'!N108</f>
        <v>0.26106944444444447</v>
      </c>
      <c r="AE104" s="258"/>
      <c r="AF104" s="39">
        <f>'Returns per Gallon'!O108</f>
        <v>2.7525382556967126</v>
      </c>
      <c r="AG104" s="258"/>
      <c r="AH104" s="39">
        <f>'Returns per Gallon'!P108</f>
        <v>2.7255382556967125</v>
      </c>
      <c r="AI104" s="43"/>
      <c r="AJ104" s="39"/>
      <c r="AK104" s="39">
        <f>'Returns per Gallon'!Q108</f>
        <v>0.11353118874773216</v>
      </c>
      <c r="AL104" s="39"/>
      <c r="AM104" s="39">
        <f>'Returns per Gallon'!R108</f>
        <v>-0.14753825569671219</v>
      </c>
      <c r="AN104" s="37"/>
      <c r="AO104" s="7"/>
      <c r="AP104" s="258">
        <f>'Returns per Pound'!C108</f>
        <v>0.27649999999999997</v>
      </c>
      <c r="AQ104" s="55">
        <f>'Returns per Pound'!I108</f>
        <v>0.2569585091792434</v>
      </c>
      <c r="AR104" s="45">
        <f>'Returns per Pound'!O108</f>
        <v>-0.18834670940005799</v>
      </c>
    </row>
    <row r="105" spans="1:44" ht="13" hidden="1">
      <c r="A105" s="252">
        <v>42309</v>
      </c>
      <c r="D105" s="39">
        <f>'Returns per Gallon'!B109</f>
        <v>2.585</v>
      </c>
      <c r="E105" s="256" t="e">
        <f>'Returns per Gallon'!#REF!</f>
        <v>#REF!</v>
      </c>
      <c r="F105" s="39">
        <f>'Returns per Gallon'!C109</f>
        <v>0.26635000000000003</v>
      </c>
      <c r="G105" s="40" t="e">
        <f>'Returns per Gallon'!#REF!</f>
        <v>#REF!</v>
      </c>
      <c r="H105" s="262">
        <f>'Returns per Gallon'!D109</f>
        <v>5.28</v>
      </c>
      <c r="I105" s="262"/>
      <c r="J105" s="39">
        <f>'Returns per Gallon'!E109</f>
        <v>0.15834845735027223</v>
      </c>
      <c r="K105" s="277"/>
      <c r="L105" s="256"/>
      <c r="M105" s="39">
        <f>'Returns per Gallon'!F109</f>
        <v>2.585</v>
      </c>
      <c r="N105" s="258"/>
      <c r="O105" s="39">
        <f>'Returns per Gallon'!G109</f>
        <v>2.7000000000000003E-2</v>
      </c>
      <c r="P105" s="39"/>
      <c r="Q105" s="39">
        <f>'Returns per Gallon'!H109</f>
        <v>2.6120000000000001</v>
      </c>
      <c r="R105" s="263"/>
      <c r="S105" s="258"/>
      <c r="T105" s="39">
        <f>'Returns per Gallon'!I109</f>
        <v>2.0109425000000001</v>
      </c>
      <c r="U105" s="258"/>
      <c r="V105" s="39">
        <f>'Returns per Gallon'!J109</f>
        <v>3.696E-2</v>
      </c>
      <c r="W105" s="258"/>
      <c r="X105" s="258">
        <f>'Returns per Gallon'!K109</f>
        <v>0.11242740471869328</v>
      </c>
      <c r="Y105" s="258"/>
      <c r="Z105" s="39">
        <f>'Returns per Gallon'!L109</f>
        <v>0.254</v>
      </c>
      <c r="AA105" s="258"/>
      <c r="AB105" s="39">
        <f>'Returns per Gallon'!M109</f>
        <v>2.4143299047186937</v>
      </c>
      <c r="AC105" s="258"/>
      <c r="AD105" s="39">
        <f>'Returns per Gallon'!N109</f>
        <v>0.26106944444444447</v>
      </c>
      <c r="AE105" s="258"/>
      <c r="AF105" s="39">
        <f>'Returns per Gallon'!O109</f>
        <v>2.675399349163138</v>
      </c>
      <c r="AG105" s="258"/>
      <c r="AH105" s="39">
        <f>'Returns per Gallon'!P109</f>
        <v>2.6483993491631379</v>
      </c>
      <c r="AI105" s="43"/>
      <c r="AJ105" s="39"/>
      <c r="AK105" s="39">
        <f>'Returns per Gallon'!Q109</f>
        <v>0.19767009528130641</v>
      </c>
      <c r="AL105" s="39"/>
      <c r="AM105" s="39">
        <f>'Returns per Gallon'!R109</f>
        <v>-6.3399349163137941E-2</v>
      </c>
      <c r="AN105" s="37"/>
      <c r="AO105" s="7"/>
      <c r="AP105" s="258">
        <f>'Returns per Pound'!C109</f>
        <v>0.26635000000000003</v>
      </c>
      <c r="AQ105" s="55">
        <f>'Returns per Pound'!I109</f>
        <v>0.25795273521018047</v>
      </c>
      <c r="AR105" s="45">
        <f>'Returns per Pound'!O109</f>
        <v>-8.0935339357197017E-2</v>
      </c>
    </row>
    <row r="106" spans="1:44" ht="13" hidden="1">
      <c r="A106" s="116">
        <v>42339</v>
      </c>
      <c r="B106" s="13"/>
      <c r="C106" s="13"/>
      <c r="D106" s="41">
        <f>'Returns per Gallon'!B110</f>
        <v>2.7525000000000004</v>
      </c>
      <c r="E106" s="265" t="e">
        <f>'Returns per Gallon'!#REF!</f>
        <v>#REF!</v>
      </c>
      <c r="F106" s="41">
        <f>'Returns per Gallon'!C110</f>
        <v>0.29649999999999999</v>
      </c>
      <c r="G106" s="42" t="e">
        <f>'Returns per Gallon'!#REF!</f>
        <v>#REF!</v>
      </c>
      <c r="H106" s="266">
        <f>'Returns per Gallon'!D110</f>
        <v>4.62</v>
      </c>
      <c r="I106" s="266"/>
      <c r="J106" s="41">
        <f>'Returns per Gallon'!E110</f>
        <v>0.15834845735027223</v>
      </c>
      <c r="K106" s="278"/>
      <c r="L106" s="265"/>
      <c r="M106" s="41">
        <f>'Returns per Gallon'!F110</f>
        <v>2.7525000000000004</v>
      </c>
      <c r="N106" s="268"/>
      <c r="O106" s="41">
        <f>'Returns per Gallon'!G110</f>
        <v>2.7000000000000003E-2</v>
      </c>
      <c r="P106" s="41"/>
      <c r="Q106" s="41">
        <f>'Returns per Gallon'!H110</f>
        <v>2.7795000000000005</v>
      </c>
      <c r="R106" s="270"/>
      <c r="S106" s="268"/>
      <c r="T106" s="41">
        <f>'Returns per Gallon'!I110</f>
        <v>2.238575</v>
      </c>
      <c r="U106" s="268"/>
      <c r="V106" s="41">
        <f>'Returns per Gallon'!J110</f>
        <v>3.2340000000000001E-2</v>
      </c>
      <c r="W106" s="268"/>
      <c r="X106" s="268">
        <f>'Returns per Gallon'!K110</f>
        <v>0.11242740471869328</v>
      </c>
      <c r="Y106" s="268"/>
      <c r="Z106" s="41">
        <f>'Returns per Gallon'!L110</f>
        <v>0.254</v>
      </c>
      <c r="AA106" s="268"/>
      <c r="AB106" s="41">
        <f>'Returns per Gallon'!M110</f>
        <v>2.6373424047186931</v>
      </c>
      <c r="AC106" s="268"/>
      <c r="AD106" s="41">
        <f>'Returns per Gallon'!N110</f>
        <v>0.26106944444444447</v>
      </c>
      <c r="AE106" s="268"/>
      <c r="AF106" s="41">
        <f>'Returns per Gallon'!O110</f>
        <v>2.8984118491631374</v>
      </c>
      <c r="AG106" s="268"/>
      <c r="AH106" s="41">
        <f>'Returns per Gallon'!P110</f>
        <v>2.8714118491631373</v>
      </c>
      <c r="AI106" s="44"/>
      <c r="AJ106" s="41"/>
      <c r="AK106" s="41">
        <f>'Returns per Gallon'!Q110</f>
        <v>0.14215759528130745</v>
      </c>
      <c r="AL106" s="41"/>
      <c r="AM106" s="41">
        <f>'Returns per Gallon'!R110</f>
        <v>-0.11891184916313691</v>
      </c>
      <c r="AN106" s="38"/>
      <c r="AO106" s="34"/>
      <c r="AP106" s="268">
        <f>'Returns per Pound'!C110</f>
        <v>0.29649999999999999</v>
      </c>
      <c r="AQ106" s="56">
        <f>'Returns per Pound'!I110</f>
        <v>0.28075008620355796</v>
      </c>
      <c r="AR106" s="46">
        <f>'Returns per Pound'!O110</f>
        <v>-0.15180236063379229</v>
      </c>
    </row>
    <row r="107" spans="1:44" ht="13" hidden="1">
      <c r="A107" s="9">
        <v>42370</v>
      </c>
      <c r="D107" s="39">
        <f>'Returns per Gallon'!B111</f>
        <v>2.7720000000000002</v>
      </c>
      <c r="E107" s="256" t="e">
        <f>'Returns per Gallon'!#REF!</f>
        <v>#REF!</v>
      </c>
      <c r="F107" s="39">
        <f>'Returns per Gallon'!C111</f>
        <v>0.29064999999999996</v>
      </c>
      <c r="G107" s="40" t="e">
        <f>'Returns per Gallon'!#REF!</f>
        <v>#REF!</v>
      </c>
      <c r="H107" s="262">
        <f>'Returns per Gallon'!D111</f>
        <v>5.01</v>
      </c>
      <c r="I107" s="262"/>
      <c r="J107" s="39">
        <f>'Returns per Gallon'!E111</f>
        <v>0.13566243194192376</v>
      </c>
      <c r="K107" s="277"/>
      <c r="L107" s="256"/>
      <c r="M107" s="39">
        <f>'Returns per Gallon'!F111</f>
        <v>2.7720000000000002</v>
      </c>
      <c r="N107" s="258"/>
      <c r="O107" s="39">
        <f>'Returns per Gallon'!G111</f>
        <v>2.7000000000000003E-2</v>
      </c>
      <c r="P107" s="39"/>
      <c r="Q107" s="39">
        <f>'Returns per Gallon'!H111</f>
        <v>2.7990000000000004</v>
      </c>
      <c r="R107" s="263"/>
      <c r="S107" s="258"/>
      <c r="T107" s="39">
        <f>'Returns per Gallon'!I111</f>
        <v>2.1944074999999996</v>
      </c>
      <c r="U107" s="258"/>
      <c r="V107" s="39">
        <f>'Returns per Gallon'!J111</f>
        <v>3.5069999999999997E-2</v>
      </c>
      <c r="W107" s="258"/>
      <c r="X107" s="258">
        <f>'Returns per Gallon'!K111</f>
        <v>9.6320326678765861E-2</v>
      </c>
      <c r="Y107" s="258"/>
      <c r="Z107" s="39">
        <f>'Returns per Gallon'!L111</f>
        <v>0.254</v>
      </c>
      <c r="AA107" s="258"/>
      <c r="AB107" s="39">
        <f>'Returns per Gallon'!M111</f>
        <v>2.5797978266787656</v>
      </c>
      <c r="AC107" s="258"/>
      <c r="AD107" s="39">
        <f>'Returns per Gallon'!N111</f>
        <v>0.26106944444444447</v>
      </c>
      <c r="AE107" s="258"/>
      <c r="AF107" s="39">
        <f>'Returns per Gallon'!O111</f>
        <v>2.8408672711232099</v>
      </c>
      <c r="AG107" s="258"/>
      <c r="AH107" s="39">
        <f>'Returns per Gallon'!P111</f>
        <v>2.8138672711232098</v>
      </c>
      <c r="AI107" s="43"/>
      <c r="AJ107" s="39"/>
      <c r="AK107" s="39">
        <f>'Returns per Gallon'!Q111</f>
        <v>0.21920217332123482</v>
      </c>
      <c r="AL107" s="39"/>
      <c r="AM107" s="39">
        <f>'Returns per Gallon'!R111</f>
        <v>-4.1867271123209537E-2</v>
      </c>
      <c r="AN107" s="37"/>
      <c r="AO107" s="7"/>
      <c r="AP107" s="258">
        <f>'Returns per Pound'!C111</f>
        <v>0.29064999999999996</v>
      </c>
      <c r="AQ107" s="55">
        <f>'Returns per Pound'!I111</f>
        <v>0.28510466607639601</v>
      </c>
      <c r="AR107" s="45">
        <f>'Returns per Pound'!O111</f>
        <v>-5.3447580157289197E-2</v>
      </c>
    </row>
    <row r="108" spans="1:44" ht="13" hidden="1">
      <c r="A108" s="252">
        <v>42401</v>
      </c>
      <c r="D108" s="39">
        <f>'Returns per Gallon'!B112</f>
        <v>2.8774999999999999</v>
      </c>
      <c r="E108" s="256" t="e">
        <f>'Returns per Gallon'!#REF!</f>
        <v>#REF!</v>
      </c>
      <c r="F108" s="39">
        <f>'Returns per Gallon'!C112</f>
        <v>0.30099999999999999</v>
      </c>
      <c r="G108" s="40" t="e">
        <f>'Returns per Gallon'!#REF!</f>
        <v>#REF!</v>
      </c>
      <c r="H108" s="262">
        <f>'Returns per Gallon'!D112</f>
        <v>4.3600000000000003</v>
      </c>
      <c r="I108" s="262"/>
      <c r="J108" s="39">
        <f>'Returns per Gallon'!E112</f>
        <v>0.11297640653357532</v>
      </c>
      <c r="K108" s="277"/>
      <c r="L108" s="256"/>
      <c r="M108" s="39">
        <f>'Returns per Gallon'!F112</f>
        <v>2.8774999999999999</v>
      </c>
      <c r="N108" s="258"/>
      <c r="O108" s="39">
        <f>'Returns per Gallon'!G112</f>
        <v>2.7000000000000003E-2</v>
      </c>
      <c r="P108" s="39"/>
      <c r="Q108" s="39">
        <f>'Returns per Gallon'!H112</f>
        <v>2.9045000000000001</v>
      </c>
      <c r="R108" s="263"/>
      <c r="S108" s="258"/>
      <c r="T108" s="39">
        <f>'Returns per Gallon'!I112</f>
        <v>2.2725499999999998</v>
      </c>
      <c r="U108" s="258"/>
      <c r="V108" s="39">
        <f>'Returns per Gallon'!J112</f>
        <v>3.0520000000000002E-2</v>
      </c>
      <c r="W108" s="258"/>
      <c r="X108" s="258">
        <f>'Returns per Gallon'!K112</f>
        <v>8.0213248638838483E-2</v>
      </c>
      <c r="Y108" s="258"/>
      <c r="Z108" s="39">
        <f>'Returns per Gallon'!L112</f>
        <v>0.254</v>
      </c>
      <c r="AA108" s="258"/>
      <c r="AB108" s="39">
        <f>'Returns per Gallon'!M112</f>
        <v>2.6372832486388385</v>
      </c>
      <c r="AC108" s="258"/>
      <c r="AD108" s="39">
        <f>'Returns per Gallon'!N112</f>
        <v>0.26106944444444447</v>
      </c>
      <c r="AE108" s="258"/>
      <c r="AF108" s="39">
        <f>'Returns per Gallon'!O112</f>
        <v>2.8983526930832828</v>
      </c>
      <c r="AG108" s="258"/>
      <c r="AH108" s="39">
        <f>'Returns per Gallon'!P112</f>
        <v>2.8713526930832827</v>
      </c>
      <c r="AI108" s="43"/>
      <c r="AJ108" s="39"/>
      <c r="AK108" s="39">
        <f>'Returns per Gallon'!Q112</f>
        <v>0.26721675136116163</v>
      </c>
      <c r="AL108" s="39"/>
      <c r="AM108" s="39">
        <f>'Returns per Gallon'!R112</f>
        <v>6.1473069167172767E-3</v>
      </c>
      <c r="AN108" s="37"/>
      <c r="AO108" s="7"/>
      <c r="AP108" s="258">
        <f>'Returns per Pound'!C112</f>
        <v>0.30099999999999999</v>
      </c>
      <c r="AQ108" s="55">
        <f>'Returns per Pound'!I112</f>
        <v>0.30181421283665133</v>
      </c>
      <c r="AR108" s="45">
        <f>'Returns per Pound'!O112</f>
        <v>7.8476258511288744E-3</v>
      </c>
    </row>
    <row r="109" spans="1:44" ht="13" hidden="1">
      <c r="A109" s="252">
        <v>42430</v>
      </c>
      <c r="D109" s="39">
        <f>'Returns per Gallon'!B113</f>
        <v>3.07</v>
      </c>
      <c r="E109" s="256" t="e">
        <f>'Returns per Gallon'!#REF!</f>
        <v>#REF!</v>
      </c>
      <c r="F109" s="39">
        <f>'Returns per Gallon'!C113</f>
        <v>0.3054</v>
      </c>
      <c r="G109" s="40" t="e">
        <f>'Returns per Gallon'!#REF!</f>
        <v>#REF!</v>
      </c>
      <c r="H109" s="262">
        <f>'Returns per Gallon'!D113</f>
        <v>4.8600000000000003</v>
      </c>
      <c r="I109" s="262"/>
      <c r="J109" s="39">
        <f>'Returns per Gallon'!E113</f>
        <v>0.11297640653357532</v>
      </c>
      <c r="K109" s="277"/>
      <c r="L109" s="256"/>
      <c r="M109" s="39">
        <f>'Returns per Gallon'!F113</f>
        <v>3.07</v>
      </c>
      <c r="N109" s="258"/>
      <c r="O109" s="39">
        <f>'Returns per Gallon'!G113</f>
        <v>2.7000000000000003E-2</v>
      </c>
      <c r="P109" s="39"/>
      <c r="Q109" s="39">
        <f>'Returns per Gallon'!H113</f>
        <v>3.097</v>
      </c>
      <c r="R109" s="263"/>
      <c r="S109" s="258"/>
      <c r="T109" s="39">
        <f>'Returns per Gallon'!I113</f>
        <v>2.3057699999999999</v>
      </c>
      <c r="U109" s="258"/>
      <c r="V109" s="39">
        <f>'Returns per Gallon'!J113</f>
        <v>3.4020000000000002E-2</v>
      </c>
      <c r="W109" s="258"/>
      <c r="X109" s="258">
        <f>'Returns per Gallon'!K113</f>
        <v>8.0213248638838483E-2</v>
      </c>
      <c r="Y109" s="258"/>
      <c r="Z109" s="39">
        <f>'Returns per Gallon'!L113</f>
        <v>0.254</v>
      </c>
      <c r="AA109" s="258"/>
      <c r="AB109" s="39">
        <f>'Returns per Gallon'!M113</f>
        <v>2.6740032486388383</v>
      </c>
      <c r="AC109" s="258"/>
      <c r="AD109" s="39">
        <f>'Returns per Gallon'!N113</f>
        <v>0.26106944444444447</v>
      </c>
      <c r="AE109" s="258"/>
      <c r="AF109" s="39">
        <f>'Returns per Gallon'!O113</f>
        <v>2.9350726930832827</v>
      </c>
      <c r="AG109" s="258"/>
      <c r="AH109" s="39">
        <f>'Returns per Gallon'!P113</f>
        <v>2.9080726930832825</v>
      </c>
      <c r="AI109" s="43"/>
      <c r="AJ109" s="39"/>
      <c r="AK109" s="39">
        <f>'Returns per Gallon'!Q113</f>
        <v>0.42299675136116166</v>
      </c>
      <c r="AL109" s="39"/>
      <c r="AM109" s="39">
        <f>'Returns per Gallon'!R113</f>
        <v>0.16192730691671731</v>
      </c>
      <c r="AN109" s="37"/>
      <c r="AO109" s="7"/>
      <c r="AP109" s="258">
        <f>'Returns per Pound'!C113</f>
        <v>0.3054</v>
      </c>
      <c r="AQ109" s="55">
        <f>'Returns per Pound'!I113</f>
        <v>0.32684732541943273</v>
      </c>
      <c r="AR109" s="45">
        <f>'Returns per Pound'!O113</f>
        <v>0.20671571095751118</v>
      </c>
    </row>
    <row r="110" spans="1:44" ht="13" hidden="1">
      <c r="A110" s="252">
        <v>42461</v>
      </c>
      <c r="D110" s="39">
        <f>'Returns per Gallon'!B114</f>
        <v>3.2039999999999997</v>
      </c>
      <c r="E110" s="256" t="e">
        <f>'Returns per Gallon'!#REF!</f>
        <v>#REF!</v>
      </c>
      <c r="F110" s="39">
        <f>'Returns per Gallon'!C114</f>
        <v>0.32479999999999998</v>
      </c>
      <c r="G110" s="40" t="e">
        <f>'Returns per Gallon'!#REF!</f>
        <v>#REF!</v>
      </c>
      <c r="H110" s="262">
        <f>'Returns per Gallon'!D114</f>
        <v>4.4400000000000004</v>
      </c>
      <c r="I110" s="262"/>
      <c r="J110" s="39">
        <f>'Returns per Gallon'!E114</f>
        <v>0.11297640653357532</v>
      </c>
      <c r="K110" s="277"/>
      <c r="L110" s="256"/>
      <c r="M110" s="39">
        <f>'Returns per Gallon'!F114</f>
        <v>3.2039999999999997</v>
      </c>
      <c r="N110" s="258"/>
      <c r="O110" s="39">
        <f>'Returns per Gallon'!G114</f>
        <v>2.7000000000000003E-2</v>
      </c>
      <c r="P110" s="39"/>
      <c r="Q110" s="39">
        <f>'Returns per Gallon'!H114</f>
        <v>3.2309999999999999</v>
      </c>
      <c r="R110" s="263"/>
      <c r="S110" s="258"/>
      <c r="T110" s="39">
        <f>'Returns per Gallon'!I114</f>
        <v>2.4522399999999998</v>
      </c>
      <c r="U110" s="258"/>
      <c r="V110" s="39">
        <f>'Returns per Gallon'!J114</f>
        <v>3.1080000000000003E-2</v>
      </c>
      <c r="W110" s="258"/>
      <c r="X110" s="258">
        <f>'Returns per Gallon'!K114</f>
        <v>8.0213248638838483E-2</v>
      </c>
      <c r="Y110" s="258"/>
      <c r="Z110" s="39">
        <f>'Returns per Gallon'!L114</f>
        <v>0.254</v>
      </c>
      <c r="AA110" s="258"/>
      <c r="AB110" s="39">
        <f>'Returns per Gallon'!M114</f>
        <v>2.8175332486388385</v>
      </c>
      <c r="AC110" s="258"/>
      <c r="AD110" s="39">
        <f>'Returns per Gallon'!N114</f>
        <v>0.26106944444444447</v>
      </c>
      <c r="AE110" s="258"/>
      <c r="AF110" s="39">
        <f>'Returns per Gallon'!O114</f>
        <v>3.0786026930832828</v>
      </c>
      <c r="AG110" s="258"/>
      <c r="AH110" s="39">
        <f>'Returns per Gallon'!P114</f>
        <v>3.0516026930832827</v>
      </c>
      <c r="AI110" s="43"/>
      <c r="AJ110" s="39"/>
      <c r="AK110" s="39">
        <f>'Returns per Gallon'!Q114</f>
        <v>0.4134667513611614</v>
      </c>
      <c r="AL110" s="39"/>
      <c r="AM110" s="39">
        <f>'Returns per Gallon'!R114</f>
        <v>0.15239730691671705</v>
      </c>
      <c r="AN110" s="37"/>
      <c r="AO110" s="7"/>
      <c r="AP110" s="258">
        <f>'Returns per Pound'!C114</f>
        <v>0.32479999999999998</v>
      </c>
      <c r="AQ110" s="55">
        <f>'Returns per Pound'!I114</f>
        <v>0.34498507376380361</v>
      </c>
      <c r="AR110" s="45">
        <f>'Returns per Pound'!O114</f>
        <v>0.19454975351070306</v>
      </c>
    </row>
    <row r="111" spans="1:44" ht="13" hidden="1">
      <c r="A111" s="252">
        <v>42491</v>
      </c>
      <c r="D111" s="39">
        <f>'Returns per Gallon'!B115</f>
        <v>3.3500000000000005</v>
      </c>
      <c r="E111" s="256" t="e">
        <f>'Returns per Gallon'!#REF!</f>
        <v>#REF!</v>
      </c>
      <c r="F111" s="39">
        <f>'Returns per Gallon'!C115</f>
        <v>0.30835000000000001</v>
      </c>
      <c r="G111" s="40" t="e">
        <f>'Returns per Gallon'!#REF!</f>
        <v>#REF!</v>
      </c>
      <c r="H111" s="262">
        <f>'Returns per Gallon'!D115</f>
        <v>4.07</v>
      </c>
      <c r="I111" s="262"/>
      <c r="J111" s="39">
        <f>'Returns per Gallon'!E115</f>
        <v>0.11297640653357532</v>
      </c>
      <c r="K111" s="277"/>
      <c r="L111" s="256"/>
      <c r="M111" s="39">
        <f>'Returns per Gallon'!F115</f>
        <v>3.3500000000000005</v>
      </c>
      <c r="N111" s="258"/>
      <c r="O111" s="39">
        <f>'Returns per Gallon'!G115</f>
        <v>2.7000000000000003E-2</v>
      </c>
      <c r="P111" s="39"/>
      <c r="Q111" s="39">
        <f>'Returns per Gallon'!H115</f>
        <v>3.3770000000000007</v>
      </c>
      <c r="R111" s="263"/>
      <c r="S111" s="258"/>
      <c r="T111" s="39">
        <f>'Returns per Gallon'!I115</f>
        <v>2.3280425</v>
      </c>
      <c r="U111" s="258"/>
      <c r="V111" s="39">
        <f>'Returns per Gallon'!J115</f>
        <v>2.8490000000000005E-2</v>
      </c>
      <c r="W111" s="258"/>
      <c r="X111" s="258">
        <f>'Returns per Gallon'!K115</f>
        <v>8.0213248638838483E-2</v>
      </c>
      <c r="Y111" s="258"/>
      <c r="Z111" s="39">
        <f>'Returns per Gallon'!L115</f>
        <v>0.254</v>
      </c>
      <c r="AA111" s="258"/>
      <c r="AB111" s="39">
        <f>'Returns per Gallon'!M115</f>
        <v>2.6907457486388386</v>
      </c>
      <c r="AC111" s="258"/>
      <c r="AD111" s="39">
        <f>'Returns per Gallon'!N115</f>
        <v>0.26106944444444447</v>
      </c>
      <c r="AE111" s="258"/>
      <c r="AF111" s="39">
        <f>'Returns per Gallon'!O115</f>
        <v>2.951815193083283</v>
      </c>
      <c r="AG111" s="258"/>
      <c r="AH111" s="39">
        <f>'Returns per Gallon'!P115</f>
        <v>2.9248151930832829</v>
      </c>
      <c r="AI111" s="43"/>
      <c r="AJ111" s="39"/>
      <c r="AK111" s="39">
        <f>'Returns per Gallon'!Q115</f>
        <v>0.68625425136116203</v>
      </c>
      <c r="AL111" s="39"/>
      <c r="AM111" s="39">
        <f>'Returns per Gallon'!R115</f>
        <v>0.42518480691671767</v>
      </c>
      <c r="AN111" s="37"/>
      <c r="AO111" s="7"/>
      <c r="AP111" s="258">
        <f>'Returns per Pound'!C115</f>
        <v>0.30835000000000001</v>
      </c>
      <c r="AQ111" s="55">
        <f>'Returns per Pound'!I115</f>
        <v>0.36466586846579047</v>
      </c>
      <c r="AR111" s="45">
        <f>'Returns per Pound'!O115</f>
        <v>0.54278911521283135</v>
      </c>
    </row>
    <row r="112" spans="1:44" ht="13" hidden="1">
      <c r="A112" s="252">
        <v>42522</v>
      </c>
      <c r="D112" s="39">
        <f>'Returns per Gallon'!B116</f>
        <v>3.3549999999999995</v>
      </c>
      <c r="E112" s="256" t="e">
        <f>'Returns per Gallon'!#REF!</f>
        <v>#REF!</v>
      </c>
      <c r="F112" s="39">
        <f>'Returns per Gallon'!C116</f>
        <v>0.30214999999999997</v>
      </c>
      <c r="G112" s="40" t="e">
        <f>'Returns per Gallon'!#REF!</f>
        <v>#REF!</v>
      </c>
      <c r="H112" s="262">
        <f>'Returns per Gallon'!D116</f>
        <v>4.4400000000000004</v>
      </c>
      <c r="I112" s="262"/>
      <c r="J112" s="39">
        <f>'Returns per Gallon'!E116</f>
        <v>0.1206896551724138</v>
      </c>
      <c r="K112" s="277"/>
      <c r="L112" s="256"/>
      <c r="M112" s="39">
        <f>'Returns per Gallon'!F116</f>
        <v>3.3549999999999995</v>
      </c>
      <c r="N112" s="258"/>
      <c r="O112" s="39">
        <f>'Returns per Gallon'!G116</f>
        <v>2.7000000000000003E-2</v>
      </c>
      <c r="P112" s="39"/>
      <c r="Q112" s="39">
        <f>'Returns per Gallon'!H116</f>
        <v>3.3819999999999997</v>
      </c>
      <c r="R112" s="263"/>
      <c r="S112" s="258"/>
      <c r="T112" s="39">
        <f>'Returns per Gallon'!I116</f>
        <v>2.2812324999999998</v>
      </c>
      <c r="U112" s="258"/>
      <c r="V112" s="39">
        <f>'Returns per Gallon'!J116</f>
        <v>3.1080000000000003E-2</v>
      </c>
      <c r="W112" s="258"/>
      <c r="X112" s="258">
        <f>'Returns per Gallon'!K116</f>
        <v>8.5689655172413795E-2</v>
      </c>
      <c r="Y112" s="258"/>
      <c r="Z112" s="39">
        <f>'Returns per Gallon'!L116</f>
        <v>0.254</v>
      </c>
      <c r="AA112" s="258"/>
      <c r="AB112" s="39">
        <f>'Returns per Gallon'!M116</f>
        <v>2.652002155172414</v>
      </c>
      <c r="AC112" s="258"/>
      <c r="AD112" s="39">
        <f>'Returns per Gallon'!N116</f>
        <v>0.26106944444444447</v>
      </c>
      <c r="AE112" s="258"/>
      <c r="AF112" s="39">
        <f>'Returns per Gallon'!O116</f>
        <v>2.9130715996168584</v>
      </c>
      <c r="AG112" s="258"/>
      <c r="AH112" s="39">
        <f>'Returns per Gallon'!P116</f>
        <v>2.8860715996168582</v>
      </c>
      <c r="AI112" s="43"/>
      <c r="AJ112" s="39"/>
      <c r="AK112" s="39">
        <f>'Returns per Gallon'!Q116</f>
        <v>0.72999784482758567</v>
      </c>
      <c r="AL112" s="39"/>
      <c r="AM112" s="39">
        <f>'Returns per Gallon'!R116</f>
        <v>0.46892840038314132</v>
      </c>
      <c r="AN112" s="37"/>
      <c r="AO112" s="7"/>
      <c r="AP112" s="258">
        <f>'Returns per Pound'!C116</f>
        <v>0.30214999999999997</v>
      </c>
      <c r="AQ112" s="55">
        <f>'Returns per Pound'!I116</f>
        <v>0.36425972190505185</v>
      </c>
      <c r="AR112" s="45">
        <f>'Returns per Pound'!O116</f>
        <v>0.59863200048911702</v>
      </c>
    </row>
    <row r="113" spans="1:44" ht="13" hidden="1">
      <c r="A113" s="252">
        <v>42552</v>
      </c>
      <c r="D113" s="39">
        <f>'Returns per Gallon'!B117</f>
        <v>3.117</v>
      </c>
      <c r="E113" s="256" t="e">
        <f>'Returns per Gallon'!#REF!</f>
        <v>#REF!</v>
      </c>
      <c r="F113" s="39">
        <f>'Returns per Gallon'!C117</f>
        <v>0.29499999999999998</v>
      </c>
      <c r="G113" s="40" t="e">
        <f>'Returns per Gallon'!#REF!</f>
        <v>#REF!</v>
      </c>
      <c r="H113" s="262">
        <f>'Returns per Gallon'!D117</f>
        <v>4.66</v>
      </c>
      <c r="I113" s="262"/>
      <c r="J113" s="39">
        <f>'Returns per Gallon'!E117</f>
        <v>0.1206896551724138</v>
      </c>
      <c r="K113" s="277"/>
      <c r="L113" s="256"/>
      <c r="M113" s="39">
        <f>'Returns per Gallon'!F117</f>
        <v>3.117</v>
      </c>
      <c r="N113" s="258"/>
      <c r="O113" s="39">
        <f>'Returns per Gallon'!G117</f>
        <v>2.7000000000000003E-2</v>
      </c>
      <c r="P113" s="39"/>
      <c r="Q113" s="39">
        <f>'Returns per Gallon'!H117</f>
        <v>3.1440000000000001</v>
      </c>
      <c r="R113" s="263"/>
      <c r="S113" s="258"/>
      <c r="T113" s="39">
        <f>'Returns per Gallon'!I117</f>
        <v>2.2272499999999997</v>
      </c>
      <c r="U113" s="258"/>
      <c r="V113" s="39">
        <f>'Returns per Gallon'!J117</f>
        <v>3.2620000000000003E-2</v>
      </c>
      <c r="W113" s="258"/>
      <c r="X113" s="258">
        <f>'Returns per Gallon'!K117</f>
        <v>8.5689655172413795E-2</v>
      </c>
      <c r="Y113" s="258"/>
      <c r="Z113" s="39">
        <f>'Returns per Gallon'!L117</f>
        <v>0.254</v>
      </c>
      <c r="AA113" s="258"/>
      <c r="AB113" s="39">
        <f>'Returns per Gallon'!M117</f>
        <v>2.5995596551724138</v>
      </c>
      <c r="AC113" s="258"/>
      <c r="AD113" s="39">
        <f>'Returns per Gallon'!N117</f>
        <v>0.26106944444444447</v>
      </c>
      <c r="AE113" s="258"/>
      <c r="AF113" s="39">
        <f>'Returns per Gallon'!O117</f>
        <v>2.8606290996168582</v>
      </c>
      <c r="AG113" s="258"/>
      <c r="AH113" s="39">
        <f>'Returns per Gallon'!P117</f>
        <v>2.833629099616858</v>
      </c>
      <c r="AI113" s="43"/>
      <c r="AJ113" s="39"/>
      <c r="AK113" s="39">
        <f>'Returns per Gallon'!Q117</f>
        <v>0.5444403448275863</v>
      </c>
      <c r="AL113" s="39"/>
      <c r="AM113" s="39">
        <f>'Returns per Gallon'!R117</f>
        <v>0.28337090038314194</v>
      </c>
      <c r="AN113" s="37"/>
      <c r="AO113" s="7"/>
      <c r="AP113" s="258">
        <f>'Returns per Pound'!C117</f>
        <v>0.29499999999999998</v>
      </c>
      <c r="AQ113" s="55">
        <f>'Returns per Pound'!I117</f>
        <v>0.33253256958717109</v>
      </c>
      <c r="AR113" s="45">
        <f>'Returns per Pound'!O117</f>
        <v>0.3617500855955002</v>
      </c>
    </row>
    <row r="114" spans="1:44" ht="13" hidden="1">
      <c r="A114" s="252">
        <v>42583</v>
      </c>
      <c r="D114" s="39">
        <f>'Returns per Gallon'!B118</f>
        <v>3.3425000000000002</v>
      </c>
      <c r="E114" s="256" t="e">
        <f>'Returns per Gallon'!#REF!</f>
        <v>#REF!</v>
      </c>
      <c r="F114" s="39">
        <f>'Returns per Gallon'!C118</f>
        <v>0.31685000000000002</v>
      </c>
      <c r="G114" s="40" t="e">
        <f>'Returns per Gallon'!#REF!</f>
        <v>#REF!</v>
      </c>
      <c r="H114" s="262">
        <f>'Returns per Gallon'!D118</f>
        <v>4.33</v>
      </c>
      <c r="I114" s="262"/>
      <c r="J114" s="39">
        <f>'Returns per Gallon'!E118</f>
        <v>0.1206896551724138</v>
      </c>
      <c r="K114" s="277"/>
      <c r="L114" s="256"/>
      <c r="M114" s="39">
        <f>'Returns per Gallon'!F118</f>
        <v>3.3425000000000002</v>
      </c>
      <c r="N114" s="258"/>
      <c r="O114" s="39">
        <f>'Returns per Gallon'!G118</f>
        <v>2.7000000000000003E-2</v>
      </c>
      <c r="P114" s="39"/>
      <c r="Q114" s="39">
        <f>'Returns per Gallon'!H118</f>
        <v>3.3695000000000004</v>
      </c>
      <c r="R114" s="263"/>
      <c r="S114" s="258"/>
      <c r="T114" s="39">
        <f>'Returns per Gallon'!I118</f>
        <v>2.3922175000000001</v>
      </c>
      <c r="U114" s="258"/>
      <c r="V114" s="39">
        <f>'Returns per Gallon'!J118</f>
        <v>3.0309999999999997E-2</v>
      </c>
      <c r="W114" s="258"/>
      <c r="X114" s="258">
        <f>'Returns per Gallon'!K118</f>
        <v>8.5689655172413795E-2</v>
      </c>
      <c r="Y114" s="258"/>
      <c r="Z114" s="39">
        <f>'Returns per Gallon'!L118</f>
        <v>0.254</v>
      </c>
      <c r="AA114" s="258"/>
      <c r="AB114" s="39">
        <f>'Returns per Gallon'!M118</f>
        <v>2.7622171551724142</v>
      </c>
      <c r="AC114" s="258"/>
      <c r="AD114" s="39">
        <f>'Returns per Gallon'!N118</f>
        <v>0.26106944444444447</v>
      </c>
      <c r="AE114" s="258"/>
      <c r="AF114" s="39">
        <f>'Returns per Gallon'!O118</f>
        <v>3.0232865996168585</v>
      </c>
      <c r="AG114" s="258"/>
      <c r="AH114" s="39">
        <f>'Returns per Gallon'!P118</f>
        <v>2.9962865996168584</v>
      </c>
      <c r="AI114" s="43"/>
      <c r="AJ114" s="39"/>
      <c r="AK114" s="39">
        <f>'Returns per Gallon'!Q118</f>
        <v>0.60728284482758621</v>
      </c>
      <c r="AL114" s="39"/>
      <c r="AM114" s="39">
        <f>'Returns per Gallon'!R118</f>
        <v>0.34621340038314186</v>
      </c>
      <c r="AN114" s="37"/>
      <c r="AO114" s="7"/>
      <c r="AP114" s="258">
        <f>'Returns per Pound'!C118</f>
        <v>0.31685000000000002</v>
      </c>
      <c r="AQ114" s="55">
        <f>'Returns per Pound'!I118</f>
        <v>0.36270607952094602</v>
      </c>
      <c r="AR114" s="45">
        <f>'Returns per Pound'!O118</f>
        <v>0.44197455368060723</v>
      </c>
    </row>
    <row r="115" spans="1:44" ht="13" hidden="1">
      <c r="A115" s="252">
        <v>42614</v>
      </c>
      <c r="D115" s="39">
        <f>'Returns per Gallon'!B119</f>
        <v>3.3079999999999998</v>
      </c>
      <c r="E115" s="256" t="e">
        <f>'Returns per Gallon'!#REF!</f>
        <v>#REF!</v>
      </c>
      <c r="F115" s="39">
        <f>'Returns per Gallon'!C119</f>
        <v>0.32685000000000003</v>
      </c>
      <c r="G115" s="40" t="e">
        <f>'Returns per Gallon'!#REF!</f>
        <v>#REF!</v>
      </c>
      <c r="H115" s="262">
        <f>'Returns per Gallon'!D119</f>
        <v>4.96</v>
      </c>
      <c r="I115" s="262"/>
      <c r="J115" s="39">
        <f>'Returns per Gallon'!E119</f>
        <v>0.12522686025408347</v>
      </c>
      <c r="K115" s="277"/>
      <c r="L115" s="256"/>
      <c r="M115" s="39">
        <f>'Returns per Gallon'!F119</f>
        <v>3.3079999999999998</v>
      </c>
      <c r="N115" s="258"/>
      <c r="O115" s="39">
        <f>'Returns per Gallon'!G119</f>
        <v>2.7000000000000003E-2</v>
      </c>
      <c r="P115" s="39"/>
      <c r="Q115" s="39">
        <f>'Returns per Gallon'!H119</f>
        <v>3.335</v>
      </c>
      <c r="R115" s="263"/>
      <c r="S115" s="258"/>
      <c r="T115" s="39">
        <f>'Returns per Gallon'!I119</f>
        <v>2.4677175</v>
      </c>
      <c r="U115" s="258"/>
      <c r="V115" s="39">
        <f>'Returns per Gallon'!J119</f>
        <v>3.4720000000000001E-2</v>
      </c>
      <c r="W115" s="258"/>
      <c r="X115" s="258">
        <f>'Returns per Gallon'!K119</f>
        <v>8.8911070780399254E-2</v>
      </c>
      <c r="Y115" s="258"/>
      <c r="Z115" s="39">
        <f>'Returns per Gallon'!L119</f>
        <v>0.254</v>
      </c>
      <c r="AA115" s="258"/>
      <c r="AB115" s="39">
        <f>'Returns per Gallon'!M119</f>
        <v>2.8453485707803994</v>
      </c>
      <c r="AC115" s="258"/>
      <c r="AD115" s="39">
        <f>'Returns per Gallon'!N119</f>
        <v>0.26106944444444447</v>
      </c>
      <c r="AE115" s="258"/>
      <c r="AF115" s="39">
        <f>'Returns per Gallon'!O119</f>
        <v>3.1064180152248437</v>
      </c>
      <c r="AG115" s="258"/>
      <c r="AH115" s="39">
        <f>'Returns per Gallon'!P119</f>
        <v>3.0794180152248436</v>
      </c>
      <c r="AI115" s="43"/>
      <c r="AJ115" s="39"/>
      <c r="AK115" s="39">
        <f>'Returns per Gallon'!Q119</f>
        <v>0.48965142921960059</v>
      </c>
      <c r="AL115" s="39"/>
      <c r="AM115" s="39">
        <f>'Returns per Gallon'!R119</f>
        <v>0.22858198477515623</v>
      </c>
      <c r="AN115" s="37"/>
      <c r="AO115" s="7"/>
      <c r="AP115" s="258">
        <f>'Returns per Pound'!C119</f>
        <v>0.32685000000000003</v>
      </c>
      <c r="AQ115" s="55">
        <f>'Returns per Pound'!I119</f>
        <v>0.35712575957286841</v>
      </c>
      <c r="AR115" s="45">
        <f>'Returns per Pound'!O119</f>
        <v>0.29180678907466756</v>
      </c>
    </row>
    <row r="116" spans="1:44" ht="13" hidden="1">
      <c r="A116" s="252">
        <v>42644</v>
      </c>
      <c r="D116" s="39">
        <f>'Returns per Gallon'!B120</f>
        <v>3.28</v>
      </c>
      <c r="E116" s="256" t="e">
        <f>'Returns per Gallon'!#REF!</f>
        <v>#REF!</v>
      </c>
      <c r="F116" s="39">
        <f>'Returns per Gallon'!C120</f>
        <v>0.34350000000000003</v>
      </c>
      <c r="G116" s="40" t="e">
        <f>'Returns per Gallon'!#REF!</f>
        <v>#REF!</v>
      </c>
      <c r="H116" s="262">
        <f>'Returns per Gallon'!D120</f>
        <v>4.9400000000000004</v>
      </c>
      <c r="I116" s="262"/>
      <c r="J116" s="39">
        <f>'Returns per Gallon'!E120</f>
        <v>0.13294010889292196</v>
      </c>
      <c r="K116" s="277"/>
      <c r="L116" s="256"/>
      <c r="M116" s="39">
        <f>'Returns per Gallon'!F120</f>
        <v>3.28</v>
      </c>
      <c r="N116" s="258"/>
      <c r="O116" s="39">
        <f>'Returns per Gallon'!G120</f>
        <v>2.7000000000000003E-2</v>
      </c>
      <c r="P116" s="39"/>
      <c r="Q116" s="39">
        <f>'Returns per Gallon'!H120</f>
        <v>3.3069999999999999</v>
      </c>
      <c r="R116" s="263"/>
      <c r="S116" s="258"/>
      <c r="T116" s="39">
        <f>'Returns per Gallon'!I120</f>
        <v>2.5934250000000003</v>
      </c>
      <c r="U116" s="258"/>
      <c r="V116" s="39">
        <f>'Returns per Gallon'!J120</f>
        <v>3.4580000000000007E-2</v>
      </c>
      <c r="W116" s="258"/>
      <c r="X116" s="258">
        <f>'Returns per Gallon'!K120</f>
        <v>9.438747731397458E-2</v>
      </c>
      <c r="Y116" s="258"/>
      <c r="Z116" s="39">
        <f>'Returns per Gallon'!L120</f>
        <v>0.254</v>
      </c>
      <c r="AA116" s="258"/>
      <c r="AB116" s="39">
        <f>'Returns per Gallon'!M120</f>
        <v>2.9763924773139752</v>
      </c>
      <c r="AC116" s="258"/>
      <c r="AD116" s="39">
        <f>'Returns per Gallon'!N120</f>
        <v>0.26106944444444447</v>
      </c>
      <c r="AE116" s="258"/>
      <c r="AF116" s="39">
        <f>'Returns per Gallon'!O120</f>
        <v>3.2374619217584195</v>
      </c>
      <c r="AG116" s="258"/>
      <c r="AH116" s="39">
        <f>'Returns per Gallon'!P120</f>
        <v>3.2104619217584194</v>
      </c>
      <c r="AI116" s="43"/>
      <c r="AJ116" s="39"/>
      <c r="AK116" s="39">
        <f>'Returns per Gallon'!Q120</f>
        <v>0.33060752268602478</v>
      </c>
      <c r="AL116" s="39"/>
      <c r="AM116" s="39">
        <f>'Returns per Gallon'!R120</f>
        <v>6.9538078241580425E-2</v>
      </c>
      <c r="AN116" s="37"/>
      <c r="AO116" s="7"/>
      <c r="AP116" s="258">
        <f>'Returns per Pound'!C120</f>
        <v>0.34350000000000003</v>
      </c>
      <c r="AQ116" s="55">
        <f>'Returns per Pound'!I120</f>
        <v>0.35271034148895114</v>
      </c>
      <c r="AR116" s="45">
        <f>'Returns per Pound'!O120</f>
        <v>8.8772014776486247E-2</v>
      </c>
    </row>
    <row r="117" spans="1:44" ht="13" hidden="1">
      <c r="A117" s="252">
        <v>42675</v>
      </c>
      <c r="D117" s="39">
        <f>'Returns per Gallon'!B121</f>
        <v>3.44</v>
      </c>
      <c r="E117" s="256" t="e">
        <f>'Returns per Gallon'!#REF!</f>
        <v>#REF!</v>
      </c>
      <c r="F117" s="39">
        <f>'Returns per Gallon'!C121</f>
        <v>0.34820000000000001</v>
      </c>
      <c r="G117" s="40" t="e">
        <f>'Returns per Gallon'!#REF!</f>
        <v>#REF!</v>
      </c>
      <c r="H117" s="262">
        <f>'Returns per Gallon'!D121</f>
        <v>4.68</v>
      </c>
      <c r="I117" s="262"/>
      <c r="J117" s="39">
        <f>'Returns per Gallon'!E121</f>
        <v>0.14473684210526316</v>
      </c>
      <c r="K117" s="277"/>
      <c r="L117" s="256"/>
      <c r="M117" s="39">
        <f>'Returns per Gallon'!F121</f>
        <v>3.44</v>
      </c>
      <c r="N117" s="258"/>
      <c r="O117" s="39">
        <f>'Returns per Gallon'!G121</f>
        <v>2.7000000000000003E-2</v>
      </c>
      <c r="P117" s="39"/>
      <c r="Q117" s="39">
        <f>'Returns per Gallon'!H121</f>
        <v>3.4670000000000001</v>
      </c>
      <c r="R117" s="263"/>
      <c r="S117" s="258"/>
      <c r="T117" s="39">
        <f>'Returns per Gallon'!I121</f>
        <v>2.6289099999999999</v>
      </c>
      <c r="U117" s="258"/>
      <c r="V117" s="39">
        <f>'Returns per Gallon'!J121</f>
        <v>3.2759999999999997E-2</v>
      </c>
      <c r="W117" s="258"/>
      <c r="X117" s="258">
        <f>'Returns per Gallon'!K121</f>
        <v>0.10276315789473685</v>
      </c>
      <c r="Y117" s="258"/>
      <c r="Z117" s="39">
        <f>'Returns per Gallon'!L121</f>
        <v>0.254</v>
      </c>
      <c r="AA117" s="258"/>
      <c r="AB117" s="39">
        <f>'Returns per Gallon'!M121</f>
        <v>3.0184331578947368</v>
      </c>
      <c r="AC117" s="258"/>
      <c r="AD117" s="39">
        <f>'Returns per Gallon'!N121</f>
        <v>0.26106944444444447</v>
      </c>
      <c r="AE117" s="258"/>
      <c r="AF117" s="39">
        <f>'Returns per Gallon'!O121</f>
        <v>3.2795026023391811</v>
      </c>
      <c r="AG117" s="258"/>
      <c r="AH117" s="39">
        <f>'Returns per Gallon'!P121</f>
        <v>3.252502602339181</v>
      </c>
      <c r="AI117" s="43"/>
      <c r="AJ117" s="39"/>
      <c r="AK117" s="39">
        <f>'Returns per Gallon'!Q121</f>
        <v>0.44856684210526332</v>
      </c>
      <c r="AL117" s="39"/>
      <c r="AM117" s="39">
        <f>'Returns per Gallon'!R121</f>
        <v>0.18749739766081897</v>
      </c>
      <c r="AN117" s="37"/>
      <c r="AO117" s="7"/>
      <c r="AP117" s="258">
        <f>'Returns per Pound'!C121</f>
        <v>0.34820000000000001</v>
      </c>
      <c r="AQ117" s="55">
        <f>'Returns per Pound'!I121</f>
        <v>0.37303409240540647</v>
      </c>
      <c r="AR117" s="45">
        <f>'Returns per Pound'!O121</f>
        <v>0.23935837999253459</v>
      </c>
    </row>
    <row r="118" spans="1:44" ht="13" hidden="1">
      <c r="A118" s="116">
        <v>42705</v>
      </c>
      <c r="B118" s="13"/>
      <c r="C118" s="13"/>
      <c r="D118" s="41">
        <f>'Returns per Gallon'!B122</f>
        <v>3.53</v>
      </c>
      <c r="E118" s="265" t="e">
        <f>'Returns per Gallon'!#REF!</f>
        <v>#REF!</v>
      </c>
      <c r="F118" s="41">
        <f>'Returns per Gallon'!C122</f>
        <v>0.35880000000000001</v>
      </c>
      <c r="G118" s="42" t="e">
        <f>'Returns per Gallon'!#REF!</f>
        <v>#REF!</v>
      </c>
      <c r="H118" s="266">
        <f>'Returns per Gallon'!D122</f>
        <v>5.15</v>
      </c>
      <c r="I118" s="266"/>
      <c r="J118" s="41">
        <f>'Returns per Gallon'!E122</f>
        <v>0.16606170598911071</v>
      </c>
      <c r="K118" s="278"/>
      <c r="L118" s="265"/>
      <c r="M118" s="41">
        <f>'Returns per Gallon'!F122</f>
        <v>3.53</v>
      </c>
      <c r="N118" s="268"/>
      <c r="O118" s="41">
        <f>'Returns per Gallon'!G122</f>
        <v>2.7000000000000003E-2</v>
      </c>
      <c r="P118" s="41"/>
      <c r="Q118" s="41">
        <f>'Returns per Gallon'!H122</f>
        <v>3.5569999999999999</v>
      </c>
      <c r="R118" s="270"/>
      <c r="S118" s="268"/>
      <c r="T118" s="41">
        <f>'Returns per Gallon'!I122</f>
        <v>2.7089400000000001</v>
      </c>
      <c r="U118" s="268"/>
      <c r="V118" s="41">
        <f>'Returns per Gallon'!J122</f>
        <v>3.6049999999999999E-2</v>
      </c>
      <c r="W118" s="268"/>
      <c r="X118" s="268">
        <f>'Returns per Gallon'!K122</f>
        <v>0.11790381125226861</v>
      </c>
      <c r="Y118" s="268"/>
      <c r="Z118" s="41">
        <f>'Returns per Gallon'!L122</f>
        <v>0.254</v>
      </c>
      <c r="AA118" s="268"/>
      <c r="AB118" s="41">
        <f>'Returns per Gallon'!M122</f>
        <v>3.1168938112522686</v>
      </c>
      <c r="AC118" s="268"/>
      <c r="AD118" s="41">
        <f>'Returns per Gallon'!N122</f>
        <v>0.26106944444444447</v>
      </c>
      <c r="AE118" s="268"/>
      <c r="AF118" s="41">
        <f>'Returns per Gallon'!O122</f>
        <v>3.377963255696713</v>
      </c>
      <c r="AG118" s="268"/>
      <c r="AH118" s="41">
        <f>'Returns per Gallon'!P122</f>
        <v>3.3509632556967128</v>
      </c>
      <c r="AI118" s="44"/>
      <c r="AJ118" s="41"/>
      <c r="AK118" s="41">
        <f>'Returns per Gallon'!Q122</f>
        <v>0.44010618874773133</v>
      </c>
      <c r="AL118" s="41"/>
      <c r="AM118" s="41">
        <f>'Returns per Gallon'!R122</f>
        <v>0.17903674430328698</v>
      </c>
      <c r="AN118" s="38"/>
      <c r="AO118" s="34"/>
      <c r="AP118" s="268">
        <f>'Returns per Pound'!C122</f>
        <v>0.35880000000000001</v>
      </c>
      <c r="AQ118" s="56">
        <f>'Returns per Pound'!I122</f>
        <v>0.38251347606666053</v>
      </c>
      <c r="AR118" s="46">
        <f>'Returns per Pound'!O122</f>
        <v>0.22855754591908969</v>
      </c>
    </row>
    <row r="119" spans="1:44" ht="13">
      <c r="A119" s="9">
        <v>42736</v>
      </c>
      <c r="D119" s="39">
        <f>'Returns per Gallon'!B123</f>
        <v>3.15</v>
      </c>
      <c r="E119" s="256" t="e">
        <f>'Returns per Gallon'!#REF!</f>
        <v>#REF!</v>
      </c>
      <c r="F119" s="39">
        <f>'Returns per Gallon'!C123</f>
        <v>0.34450000000000003</v>
      </c>
      <c r="G119" s="40" t="e">
        <f>'Returns per Gallon'!#REF!</f>
        <v>#REF!</v>
      </c>
      <c r="H119" s="262">
        <f>'Returns per Gallon'!D123</f>
        <v>5.22</v>
      </c>
      <c r="I119" s="262"/>
      <c r="J119" s="39">
        <f>'Returns per Gallon'!E123</f>
        <v>0.18874773139745918</v>
      </c>
      <c r="K119" s="277"/>
      <c r="L119" s="256"/>
      <c r="M119" s="39">
        <f>'Returns per Gallon'!F123</f>
        <v>3.15</v>
      </c>
      <c r="N119" s="258"/>
      <c r="O119" s="39">
        <f>'Returns per Gallon'!G123</f>
        <v>2.7000000000000003E-2</v>
      </c>
      <c r="P119" s="39"/>
      <c r="Q119" s="39">
        <f>'Returns per Gallon'!H123</f>
        <v>3.177</v>
      </c>
      <c r="R119" s="263"/>
      <c r="S119" s="258"/>
      <c r="T119" s="39">
        <f>'Returns per Gallon'!I123</f>
        <v>2.600975</v>
      </c>
      <c r="U119" s="258"/>
      <c r="V119" s="39">
        <f>'Returns per Gallon'!J123</f>
        <v>3.6539999999999996E-2</v>
      </c>
      <c r="W119" s="258"/>
      <c r="X119" s="258">
        <f>'Returns per Gallon'!K123</f>
        <v>0.13401088929219601</v>
      </c>
      <c r="Y119" s="258"/>
      <c r="Z119" s="39">
        <f>'Returns per Gallon'!L123</f>
        <v>0.254</v>
      </c>
      <c r="AA119" s="258"/>
      <c r="AB119" s="39">
        <f>'Returns per Gallon'!M123</f>
        <v>3.0255258892921959</v>
      </c>
      <c r="AC119" s="258"/>
      <c r="AD119" s="39">
        <f>'Returns per Gallon'!N123</f>
        <v>0.26106944444444447</v>
      </c>
      <c r="AE119" s="258"/>
      <c r="AF119" s="39">
        <f>'Returns per Gallon'!O123</f>
        <v>3.2865953337366403</v>
      </c>
      <c r="AG119" s="258"/>
      <c r="AH119" s="39">
        <f>'Returns per Gallon'!P123</f>
        <v>3.2595953337366401</v>
      </c>
      <c r="AI119" s="43"/>
      <c r="AJ119" s="39"/>
      <c r="AK119" s="39">
        <f>'Returns per Gallon'!Q123</f>
        <v>0.15147411070780414</v>
      </c>
      <c r="AL119" s="39"/>
      <c r="AM119" s="39">
        <f>'Returns per Gallon'!R123</f>
        <v>-0.10959533373664021</v>
      </c>
      <c r="AN119" s="37"/>
      <c r="AO119" s="7"/>
      <c r="AP119" s="258">
        <f>'Returns per Pound'!C123</f>
        <v>0.34450000000000003</v>
      </c>
      <c r="AQ119" s="55">
        <f>'Returns per Pound'!I123</f>
        <v>0.32998406175673639</v>
      </c>
      <c r="AR119" s="45">
        <f>'Returns per Pound'!O123</f>
        <v>-0.13990893668507293</v>
      </c>
    </row>
    <row r="120" spans="1:44" ht="13">
      <c r="A120" s="252">
        <v>42767</v>
      </c>
      <c r="D120" s="39">
        <f>'Returns per Gallon'!B124</f>
        <v>3.06</v>
      </c>
      <c r="E120" s="256" t="e">
        <f>'Returns per Gallon'!#REF!</f>
        <v>#REF!</v>
      </c>
      <c r="F120" s="39">
        <f>'Returns per Gallon'!C124</f>
        <v>0.32750000000000001</v>
      </c>
      <c r="G120" s="40" t="e">
        <f>'Returns per Gallon'!#REF!</f>
        <v>#REF!</v>
      </c>
      <c r="H120" s="262">
        <f>'Returns per Gallon'!D124</f>
        <v>5.14</v>
      </c>
      <c r="I120" s="262"/>
      <c r="J120" s="39">
        <f>'Returns per Gallon'!E124</f>
        <v>0.18874773139745918</v>
      </c>
      <c r="K120" s="277"/>
      <c r="L120" s="256"/>
      <c r="M120" s="39">
        <f>'Returns per Gallon'!F124</f>
        <v>3.06</v>
      </c>
      <c r="N120" s="258"/>
      <c r="O120" s="39">
        <f>'Returns per Gallon'!G124</f>
        <v>2.7000000000000003E-2</v>
      </c>
      <c r="P120" s="39"/>
      <c r="Q120" s="39">
        <f>'Returns per Gallon'!H124</f>
        <v>3.0870000000000002</v>
      </c>
      <c r="R120" s="263"/>
      <c r="S120" s="258"/>
      <c r="T120" s="39">
        <f>'Returns per Gallon'!I124</f>
        <v>2.4726249999999999</v>
      </c>
      <c r="U120" s="258"/>
      <c r="V120" s="39">
        <f>'Returns per Gallon'!J124</f>
        <v>3.5979999999999998E-2</v>
      </c>
      <c r="W120" s="258"/>
      <c r="X120" s="258">
        <f>'Returns per Gallon'!K124</f>
        <v>0.13401088929219601</v>
      </c>
      <c r="Y120" s="258"/>
      <c r="Z120" s="39">
        <f>'Returns per Gallon'!L124</f>
        <v>0.254</v>
      </c>
      <c r="AA120" s="258"/>
      <c r="AB120" s="39">
        <f>'Returns per Gallon'!M124</f>
        <v>2.8966158892921956</v>
      </c>
      <c r="AC120" s="258"/>
      <c r="AD120" s="39">
        <f>'Returns per Gallon'!N124</f>
        <v>0.26106944444444447</v>
      </c>
      <c r="AE120" s="258"/>
      <c r="AF120" s="39">
        <f>'Returns per Gallon'!O124</f>
        <v>3.15768533373664</v>
      </c>
      <c r="AG120" s="258"/>
      <c r="AH120" s="39">
        <f>'Returns per Gallon'!P124</f>
        <v>3.1306853337366398</v>
      </c>
      <c r="AI120" s="43"/>
      <c r="AJ120" s="39"/>
      <c r="AK120" s="39">
        <f>'Returns per Gallon'!Q124</f>
        <v>0.19038411070780459</v>
      </c>
      <c r="AL120" s="39"/>
      <c r="AM120" s="39">
        <f>'Returns per Gallon'!R124</f>
        <v>-7.0685333736639766E-2</v>
      </c>
      <c r="AN120" s="37"/>
      <c r="AO120" s="7"/>
      <c r="AP120" s="258">
        <f>'Returns per Pound'!C124</f>
        <v>0.32750000000000001</v>
      </c>
      <c r="AQ120" s="55">
        <f>'Returns per Pound'!I124</f>
        <v>0.31813770414084236</v>
      </c>
      <c r="AR120" s="45">
        <f>'Returns per Pound'!O124</f>
        <v>-9.0236596259540794E-2</v>
      </c>
    </row>
    <row r="121" spans="1:44" ht="13">
      <c r="A121" s="252">
        <v>42795</v>
      </c>
      <c r="D121" s="39">
        <f>'Returns per Gallon'!B125</f>
        <v>3.08</v>
      </c>
      <c r="E121" s="256" t="e">
        <f>'Returns per Gallon'!#REF!</f>
        <v>#REF!</v>
      </c>
      <c r="F121" s="39">
        <f>'Returns per Gallon'!C125</f>
        <v>0.31679999999999997</v>
      </c>
      <c r="G121" s="40" t="e">
        <f>'Returns per Gallon'!#REF!</f>
        <v>#REF!</v>
      </c>
      <c r="H121" s="262">
        <f>'Returns per Gallon'!D125</f>
        <v>4.6900000000000004</v>
      </c>
      <c r="I121" s="262"/>
      <c r="J121" s="39">
        <f>'Returns per Gallon'!E125</f>
        <v>0.22640653357531759</v>
      </c>
      <c r="K121" s="277"/>
      <c r="L121" s="256"/>
      <c r="M121" s="39">
        <f>'Returns per Gallon'!F125</f>
        <v>3.08</v>
      </c>
      <c r="N121" s="258"/>
      <c r="O121" s="39">
        <f>'Returns per Gallon'!G125</f>
        <v>2.7000000000000003E-2</v>
      </c>
      <c r="P121" s="39"/>
      <c r="Q121" s="39">
        <f>'Returns per Gallon'!H125</f>
        <v>3.1070000000000002</v>
      </c>
      <c r="R121" s="263"/>
      <c r="S121" s="258"/>
      <c r="T121" s="39">
        <f>'Returns per Gallon'!I125</f>
        <v>2.3918399999999997</v>
      </c>
      <c r="U121" s="258"/>
      <c r="V121" s="39">
        <f>'Returns per Gallon'!J125</f>
        <v>3.2830000000000005E-2</v>
      </c>
      <c r="W121" s="258"/>
      <c r="X121" s="258">
        <f>'Returns per Gallon'!K125</f>
        <v>0.16074863883847548</v>
      </c>
      <c r="Y121" s="258"/>
      <c r="Z121" s="39">
        <f>'Returns per Gallon'!L125</f>
        <v>0.254</v>
      </c>
      <c r="AA121" s="258"/>
      <c r="AB121" s="39">
        <f>'Returns per Gallon'!M125</f>
        <v>2.8394186388384752</v>
      </c>
      <c r="AC121" s="258"/>
      <c r="AD121" s="39">
        <f>'Returns per Gallon'!N125</f>
        <v>0.26106944444444447</v>
      </c>
      <c r="AE121" s="258"/>
      <c r="AF121" s="39">
        <f>'Returns per Gallon'!O125</f>
        <v>3.1004880832829196</v>
      </c>
      <c r="AG121" s="258"/>
      <c r="AH121" s="39">
        <f>'Returns per Gallon'!P125</f>
        <v>3.0734880832829194</v>
      </c>
      <c r="AI121" s="43"/>
      <c r="AJ121" s="39"/>
      <c r="AK121" s="39">
        <f>'Returns per Gallon'!Q125</f>
        <v>0.26758136116152498</v>
      </c>
      <c r="AL121" s="39"/>
      <c r="AM121" s="39">
        <f>'Returns per Gallon'!R125</f>
        <v>6.5119167170806236E-3</v>
      </c>
      <c r="AN121" s="37"/>
      <c r="AO121" s="7"/>
      <c r="AP121" s="258">
        <f>'Returns per Pound'!C125</f>
        <v>0.31679999999999997</v>
      </c>
      <c r="AQ121" s="55">
        <f>'Returns per Pound'!I125</f>
        <v>0.31766250552544112</v>
      </c>
      <c r="AR121" s="45">
        <f>'Returns per Pound'!O125</f>
        <v>8.3130851707412818E-3</v>
      </c>
    </row>
    <row r="122" spans="1:44" ht="13">
      <c r="A122" s="252">
        <v>42826</v>
      </c>
      <c r="D122" s="39">
        <f>'Returns per Gallon'!B126</f>
        <v>3.07</v>
      </c>
      <c r="E122" s="256" t="e">
        <f>'Returns per Gallon'!#REF!</f>
        <v>#REF!</v>
      </c>
      <c r="F122" s="39">
        <f>'Returns per Gallon'!C126</f>
        <v>0.29969999999999997</v>
      </c>
      <c r="G122" s="40" t="e">
        <f>'Returns per Gallon'!#REF!</f>
        <v>#REF!</v>
      </c>
      <c r="H122" s="262">
        <f>'Returns per Gallon'!D126</f>
        <v>5.0599999999999996</v>
      </c>
      <c r="I122" s="262"/>
      <c r="J122" s="39">
        <f>'Returns per Gallon'!E126</f>
        <v>0.20054446460980035</v>
      </c>
      <c r="K122" s="277"/>
      <c r="L122" s="256"/>
      <c r="M122" s="39">
        <f>'Returns per Gallon'!F126</f>
        <v>3.07</v>
      </c>
      <c r="N122" s="258"/>
      <c r="O122" s="39">
        <f>'Returns per Gallon'!G126</f>
        <v>2.7000000000000003E-2</v>
      </c>
      <c r="P122" s="39"/>
      <c r="Q122" s="39">
        <f>'Returns per Gallon'!H126</f>
        <v>3.097</v>
      </c>
      <c r="R122" s="263"/>
      <c r="S122" s="258"/>
      <c r="T122" s="39">
        <f>'Returns per Gallon'!I126</f>
        <v>2.2627349999999997</v>
      </c>
      <c r="U122" s="258"/>
      <c r="V122" s="39">
        <f>'Returns per Gallon'!J126</f>
        <v>3.5419999999999993E-2</v>
      </c>
      <c r="W122" s="258"/>
      <c r="X122" s="258">
        <f>'Returns per Gallon'!K126</f>
        <v>0.14238656987295825</v>
      </c>
      <c r="Y122" s="258"/>
      <c r="Z122" s="39">
        <f>'Returns per Gallon'!L126</f>
        <v>0.254</v>
      </c>
      <c r="AA122" s="258"/>
      <c r="AB122" s="39">
        <f>'Returns per Gallon'!M126</f>
        <v>2.6945415698729578</v>
      </c>
      <c r="AC122" s="258"/>
      <c r="AD122" s="39">
        <f>'Returns per Gallon'!N126</f>
        <v>0.26106944444444447</v>
      </c>
      <c r="AE122" s="258"/>
      <c r="AF122" s="39">
        <f>'Returns per Gallon'!O126</f>
        <v>2.9556110143174021</v>
      </c>
      <c r="AG122" s="258"/>
      <c r="AH122" s="39">
        <f>'Returns per Gallon'!P126</f>
        <v>2.928611014317402</v>
      </c>
      <c r="AI122" s="43"/>
      <c r="AJ122" s="39"/>
      <c r="AK122" s="39">
        <f>'Returns per Gallon'!Q126</f>
        <v>0.40245843012704219</v>
      </c>
      <c r="AL122" s="39"/>
      <c r="AM122" s="39">
        <f>'Returns per Gallon'!R126</f>
        <v>0.14138898568259783</v>
      </c>
      <c r="AN122" s="37"/>
      <c r="AO122" s="7"/>
      <c r="AP122" s="258">
        <f>'Returns per Pound'!C126</f>
        <v>0.29969999999999997</v>
      </c>
      <c r="AQ122" s="55">
        <f>'Returns per Pound'!I126</f>
        <v>0.31842701797120498</v>
      </c>
      <c r="AR122" s="45">
        <f>'Returns per Pound'!O126</f>
        <v>0.18049657746714623</v>
      </c>
    </row>
    <row r="123" spans="1:44" ht="13">
      <c r="A123" s="252">
        <v>42856</v>
      </c>
      <c r="D123" s="39">
        <f>'Returns per Gallon'!B127</f>
        <v>3.21</v>
      </c>
      <c r="E123" s="256" t="e">
        <f>'Returns per Gallon'!#REF!</f>
        <v>#REF!</v>
      </c>
      <c r="F123" s="39">
        <f>'Returns per Gallon'!C127</f>
        <v>0.31409999999999999</v>
      </c>
      <c r="G123" s="40" t="e">
        <f>'Returns per Gallon'!#REF!</f>
        <v>#REF!</v>
      </c>
      <c r="H123" s="262">
        <f>'Returns per Gallon'!D127</f>
        <v>5.31</v>
      </c>
      <c r="I123" s="262"/>
      <c r="J123" s="39">
        <f>'Returns per Gallon'!E127</f>
        <v>0.18557168784029038</v>
      </c>
      <c r="K123" s="277"/>
      <c r="L123" s="256"/>
      <c r="M123" s="39">
        <f>'Returns per Gallon'!F127</f>
        <v>3.21</v>
      </c>
      <c r="N123" s="258"/>
      <c r="O123" s="39">
        <f>'Returns per Gallon'!G127</f>
        <v>2.7000000000000003E-2</v>
      </c>
      <c r="P123" s="39"/>
      <c r="Q123" s="39">
        <f>'Returns per Gallon'!H127</f>
        <v>3.2370000000000001</v>
      </c>
      <c r="R123" s="263"/>
      <c r="S123" s="258"/>
      <c r="T123" s="39">
        <f>'Returns per Gallon'!I127</f>
        <v>2.3714550000000001</v>
      </c>
      <c r="U123" s="258"/>
      <c r="V123" s="39">
        <f>'Returns per Gallon'!J127</f>
        <v>3.7169999999999995E-2</v>
      </c>
      <c r="W123" s="258"/>
      <c r="X123" s="258">
        <f>'Returns per Gallon'!K127</f>
        <v>0.13175589836660617</v>
      </c>
      <c r="Y123" s="258"/>
      <c r="Z123" s="39">
        <f>'Returns per Gallon'!L127</f>
        <v>0.254</v>
      </c>
      <c r="AA123" s="258"/>
      <c r="AB123" s="39">
        <f>'Returns per Gallon'!M127</f>
        <v>2.7943808983666063</v>
      </c>
      <c r="AC123" s="258"/>
      <c r="AD123" s="39">
        <f>'Returns per Gallon'!N127</f>
        <v>0.26106944444444447</v>
      </c>
      <c r="AE123" s="258"/>
      <c r="AF123" s="39">
        <f>'Returns per Gallon'!O127</f>
        <v>3.0554503428110507</v>
      </c>
      <c r="AG123" s="258"/>
      <c r="AH123" s="39">
        <f>'Returns per Gallon'!P127</f>
        <v>3.0284503428110505</v>
      </c>
      <c r="AI123" s="43"/>
      <c r="AJ123" s="39"/>
      <c r="AK123" s="39">
        <f>'Returns per Gallon'!Q127</f>
        <v>0.4426191016333938</v>
      </c>
      <c r="AL123" s="39"/>
      <c r="AM123" s="39">
        <f>'Returns per Gallon'!R127</f>
        <v>0.18154965718894944</v>
      </c>
      <c r="AN123" s="37"/>
      <c r="AO123" s="7"/>
      <c r="AP123" s="258">
        <f>'Returns per Pound'!C127</f>
        <v>0.31409999999999999</v>
      </c>
      <c r="AQ123" s="55">
        <f>'Returns per Pound'!I127</f>
        <v>0.33814631221045688</v>
      </c>
      <c r="AR123" s="45">
        <f>'Returns per Pound'!O127</f>
        <v>0.23176551981568022</v>
      </c>
    </row>
    <row r="124" spans="1:44" ht="13">
      <c r="A124" s="252">
        <v>42887</v>
      </c>
      <c r="D124" s="39">
        <f>'Returns per Gallon'!B128</f>
        <v>3.14</v>
      </c>
      <c r="E124" s="256" t="e">
        <f>'Returns per Gallon'!#REF!</f>
        <v>#REF!</v>
      </c>
      <c r="F124" s="39">
        <f>'Returns per Gallon'!C128</f>
        <v>0.31769999999999998</v>
      </c>
      <c r="G124" s="40" t="e">
        <f>'Returns per Gallon'!#REF!</f>
        <v>#REF!</v>
      </c>
      <c r="H124" s="262">
        <f>'Returns per Gallon'!D128</f>
        <v>5.51</v>
      </c>
      <c r="I124" s="262"/>
      <c r="J124" s="39">
        <f>'Returns per Gallon'!E128</f>
        <v>0.17513611615245009</v>
      </c>
      <c r="K124" s="277"/>
      <c r="L124" s="256"/>
      <c r="M124" s="39">
        <f>'Returns per Gallon'!F128</f>
        <v>3.14</v>
      </c>
      <c r="N124" s="258"/>
      <c r="O124" s="39">
        <f>'Returns per Gallon'!G128</f>
        <v>2.7000000000000003E-2</v>
      </c>
      <c r="P124" s="39"/>
      <c r="Q124" s="39">
        <f>'Returns per Gallon'!H128</f>
        <v>3.1670000000000003</v>
      </c>
      <c r="R124" s="263"/>
      <c r="S124" s="258"/>
      <c r="T124" s="39">
        <f>'Returns per Gallon'!I128</f>
        <v>2.3986349999999996</v>
      </c>
      <c r="U124" s="258"/>
      <c r="V124" s="39">
        <f>'Returns per Gallon'!J128</f>
        <v>3.857E-2</v>
      </c>
      <c r="W124" s="258"/>
      <c r="X124" s="258">
        <f>'Returns per Gallon'!K128</f>
        <v>0.12434664246823955</v>
      </c>
      <c r="Y124" s="258"/>
      <c r="Z124" s="39">
        <f>'Returns per Gallon'!L128</f>
        <v>0.254</v>
      </c>
      <c r="AA124" s="258"/>
      <c r="AB124" s="39">
        <f>'Returns per Gallon'!M128</f>
        <v>2.8155516424682392</v>
      </c>
      <c r="AC124" s="258"/>
      <c r="AD124" s="39">
        <f>'Returns per Gallon'!N128</f>
        <v>0.26106944444444447</v>
      </c>
      <c r="AE124" s="258"/>
      <c r="AF124" s="39">
        <f>'Returns per Gallon'!O128</f>
        <v>3.0766210869126835</v>
      </c>
      <c r="AG124" s="258"/>
      <c r="AH124" s="39">
        <f>'Returns per Gallon'!P128</f>
        <v>3.0496210869126834</v>
      </c>
      <c r="AI124" s="43"/>
      <c r="AJ124" s="39"/>
      <c r="AK124" s="39">
        <f>'Returns per Gallon'!Q128</f>
        <v>0.35144835753176107</v>
      </c>
      <c r="AL124" s="39"/>
      <c r="AM124" s="39">
        <f>'Returns per Gallon'!R128</f>
        <v>9.0378913087316715E-2</v>
      </c>
      <c r="AN124" s="37"/>
      <c r="AO124" s="7"/>
      <c r="AP124" s="258">
        <f>'Returns per Pound'!C128</f>
        <v>0.31769999999999998</v>
      </c>
      <c r="AQ124" s="55">
        <f>'Returns per Pound'!I128</f>
        <v>0.3296707169652075</v>
      </c>
      <c r="AR124" s="45">
        <f>'Returns per Pound'!O128</f>
        <v>0.11537733585614905</v>
      </c>
    </row>
    <row r="125" spans="1:44" ht="13">
      <c r="A125" s="252">
        <v>42917</v>
      </c>
      <c r="D125" s="39">
        <f>'Returns per Gallon'!B129</f>
        <v>3.24</v>
      </c>
      <c r="E125" s="256" t="e">
        <f>'Returns per Gallon'!#REF!</f>
        <v>#REF!</v>
      </c>
      <c r="F125" s="39">
        <f>'Returns per Gallon'!C129</f>
        <v>0.3306</v>
      </c>
      <c r="G125" s="40" t="e">
        <f>'Returns per Gallon'!#REF!</f>
        <v>#REF!</v>
      </c>
      <c r="H125" s="262">
        <f>'Returns per Gallon'!D129</f>
        <v>5.43</v>
      </c>
      <c r="I125" s="262"/>
      <c r="J125" s="39">
        <f>'Returns per Gallon'!E129</f>
        <v>0.1705989110707804</v>
      </c>
      <c r="K125" s="277"/>
      <c r="L125" s="256"/>
      <c r="M125" s="39">
        <f>'Returns per Gallon'!F129</f>
        <v>3.24</v>
      </c>
      <c r="N125" s="258"/>
      <c r="O125" s="39">
        <f>'Returns per Gallon'!G129</f>
        <v>2.7000000000000003E-2</v>
      </c>
      <c r="P125" s="39"/>
      <c r="Q125" s="39">
        <f>'Returns per Gallon'!H129</f>
        <v>3.2670000000000003</v>
      </c>
      <c r="R125" s="263"/>
      <c r="S125" s="258"/>
      <c r="T125" s="39">
        <f>'Returns per Gallon'!I129</f>
        <v>2.4960300000000002</v>
      </c>
      <c r="U125" s="258"/>
      <c r="V125" s="39">
        <f>'Returns per Gallon'!J129</f>
        <v>3.8010000000000002E-2</v>
      </c>
      <c r="W125" s="258"/>
      <c r="X125" s="258">
        <f>'Returns per Gallon'!K129</f>
        <v>0.12112522686025408</v>
      </c>
      <c r="Y125" s="258"/>
      <c r="Z125" s="39">
        <f>'Returns per Gallon'!L129</f>
        <v>0.254</v>
      </c>
      <c r="AA125" s="258"/>
      <c r="AB125" s="39">
        <f>'Returns per Gallon'!M129</f>
        <v>2.9091652268602544</v>
      </c>
      <c r="AC125" s="258"/>
      <c r="AD125" s="39">
        <f>'Returns per Gallon'!N129</f>
        <v>0.26106944444444447</v>
      </c>
      <c r="AE125" s="258"/>
      <c r="AF125" s="39">
        <f>'Returns per Gallon'!O129</f>
        <v>3.1702346713046987</v>
      </c>
      <c r="AG125" s="258"/>
      <c r="AH125" s="39">
        <f>'Returns per Gallon'!P129</f>
        <v>3.1432346713046986</v>
      </c>
      <c r="AI125" s="43"/>
      <c r="AJ125" s="39"/>
      <c r="AK125" s="39">
        <f>'Returns per Gallon'!Q129</f>
        <v>0.35783477313974599</v>
      </c>
      <c r="AL125" s="39"/>
      <c r="AM125" s="39">
        <f>'Returns per Gallon'!R129</f>
        <v>9.6765328695301633E-2</v>
      </c>
      <c r="AN125" s="37"/>
      <c r="AO125" s="7"/>
      <c r="AP125" s="258">
        <f>'Returns per Pound'!C129</f>
        <v>0.3306</v>
      </c>
      <c r="AQ125" s="55">
        <f>'Returns per Pound'!I129</f>
        <v>0.34341659982719236</v>
      </c>
      <c r="AR125" s="45">
        <f>'Returns per Pound'!O129</f>
        <v>0.12353020684506673</v>
      </c>
    </row>
    <row r="126" spans="1:44" ht="13">
      <c r="A126" s="252">
        <v>42948</v>
      </c>
      <c r="D126" s="39">
        <f>'Returns per Gallon'!B130</f>
        <v>3.25</v>
      </c>
      <c r="E126" s="256" t="e">
        <f>'Returns per Gallon'!#REF!</f>
        <v>#REF!</v>
      </c>
      <c r="F126" s="39">
        <f>'Returns per Gallon'!C130</f>
        <v>0.33329999999999999</v>
      </c>
      <c r="G126" s="40" t="e">
        <f>'Returns per Gallon'!#REF!</f>
        <v>#REF!</v>
      </c>
      <c r="H126" s="262">
        <f>'Returns per Gallon'!D130</f>
        <v>5.18</v>
      </c>
      <c r="I126" s="262"/>
      <c r="J126" s="39">
        <f>'Returns per Gallon'!E130</f>
        <v>0.1705989110707804</v>
      </c>
      <c r="K126" s="277"/>
      <c r="L126" s="256"/>
      <c r="M126" s="39">
        <f>'Returns per Gallon'!F130</f>
        <v>3.25</v>
      </c>
      <c r="N126" s="258"/>
      <c r="O126" s="39">
        <f>'Returns per Gallon'!G130</f>
        <v>2.7000000000000003E-2</v>
      </c>
      <c r="P126" s="39"/>
      <c r="Q126" s="39">
        <f>'Returns per Gallon'!H130</f>
        <v>3.2770000000000001</v>
      </c>
      <c r="R126" s="263"/>
      <c r="S126" s="258"/>
      <c r="T126" s="39">
        <f>'Returns per Gallon'!I130</f>
        <v>2.5164149999999998</v>
      </c>
      <c r="U126" s="258"/>
      <c r="V126" s="39">
        <f>'Returns per Gallon'!J130</f>
        <v>3.6260000000000001E-2</v>
      </c>
      <c r="W126" s="258"/>
      <c r="X126" s="258">
        <f>'Returns per Gallon'!K130</f>
        <v>0.12112522686025408</v>
      </c>
      <c r="Y126" s="258"/>
      <c r="Z126" s="39">
        <f>'Returns per Gallon'!L130</f>
        <v>0.254</v>
      </c>
      <c r="AA126" s="258"/>
      <c r="AB126" s="39">
        <f>'Returns per Gallon'!M130</f>
        <v>2.9278002268602541</v>
      </c>
      <c r="AC126" s="258"/>
      <c r="AD126" s="39">
        <f>'Returns per Gallon'!N130</f>
        <v>0.26106944444444447</v>
      </c>
      <c r="AE126" s="258"/>
      <c r="AF126" s="39">
        <f>'Returns per Gallon'!O130</f>
        <v>3.1888696713046984</v>
      </c>
      <c r="AG126" s="258"/>
      <c r="AH126" s="39">
        <f>'Returns per Gallon'!P130</f>
        <v>3.1618696713046983</v>
      </c>
      <c r="AI126" s="43"/>
      <c r="AJ126" s="39"/>
      <c r="AK126" s="39">
        <f>'Returns per Gallon'!Q130</f>
        <v>0.34919977313974604</v>
      </c>
      <c r="AL126" s="39"/>
      <c r="AM126" s="39">
        <f>'Returns per Gallon'!R130</f>
        <v>8.8130328695301685E-2</v>
      </c>
      <c r="AN126" s="37"/>
      <c r="AO126" s="7"/>
      <c r="AP126" s="258">
        <f>'Returns per Pound'!C130</f>
        <v>0.33329999999999999</v>
      </c>
      <c r="AQ126" s="55">
        <f>'Returns per Pound'!I130</f>
        <v>0.3449728912179208</v>
      </c>
      <c r="AR126" s="45">
        <f>'Returns per Pound'!O130</f>
        <v>0.11250680258974739</v>
      </c>
    </row>
    <row r="127" spans="1:44" ht="13">
      <c r="A127" s="252">
        <v>42979</v>
      </c>
      <c r="D127" s="39">
        <f>'Returns per Gallon'!B131</f>
        <v>3.2570000000000001</v>
      </c>
      <c r="E127" s="256" t="e">
        <f>'Returns per Gallon'!#REF!</f>
        <v>#REF!</v>
      </c>
      <c r="F127" s="39">
        <f>'Returns per Gallon'!C131</f>
        <v>0.33954999999999996</v>
      </c>
      <c r="G127" s="40" t="e">
        <f>'Returns per Gallon'!#REF!</f>
        <v>#REF!</v>
      </c>
      <c r="H127" s="262">
        <f>'Returns per Gallon'!D131</f>
        <v>5.33</v>
      </c>
      <c r="I127" s="262"/>
      <c r="J127" s="39">
        <f>'Returns per Gallon'!E131</f>
        <v>0.17513611615245009</v>
      </c>
      <c r="K127" s="277"/>
      <c r="L127" s="256"/>
      <c r="M127" s="39">
        <f>'Returns per Gallon'!F131</f>
        <v>3.2570000000000001</v>
      </c>
      <c r="N127" s="258"/>
      <c r="O127" s="39">
        <f>'Returns per Gallon'!G131</f>
        <v>2.7000000000000003E-2</v>
      </c>
      <c r="P127" s="39"/>
      <c r="Q127" s="39">
        <f>'Returns per Gallon'!H131</f>
        <v>3.2840000000000003</v>
      </c>
      <c r="R127" s="263"/>
      <c r="S127" s="258"/>
      <c r="T127" s="39">
        <f>'Returns per Gallon'!I131</f>
        <v>2.5636024999999996</v>
      </c>
      <c r="U127" s="258"/>
      <c r="V127" s="39">
        <f>'Returns per Gallon'!J131</f>
        <v>3.7309999999999996E-2</v>
      </c>
      <c r="W127" s="258"/>
      <c r="X127" s="258">
        <f>'Returns per Gallon'!K131</f>
        <v>0.12434664246823955</v>
      </c>
      <c r="Y127" s="258"/>
      <c r="Z127" s="39">
        <f>'Returns per Gallon'!L131</f>
        <v>0.254</v>
      </c>
      <c r="AA127" s="258"/>
      <c r="AB127" s="39">
        <f>'Returns per Gallon'!M131</f>
        <v>2.9792591424682393</v>
      </c>
      <c r="AC127" s="258"/>
      <c r="AD127" s="39">
        <f>'Returns per Gallon'!N131</f>
        <v>0.26106944444444447</v>
      </c>
      <c r="AE127" s="258"/>
      <c r="AF127" s="39">
        <f>'Returns per Gallon'!O131</f>
        <v>3.2403285869126837</v>
      </c>
      <c r="AG127" s="258"/>
      <c r="AH127" s="39">
        <f>'Returns per Gallon'!P131</f>
        <v>3.2133285869126835</v>
      </c>
      <c r="AI127" s="43"/>
      <c r="AJ127" s="39"/>
      <c r="AK127" s="39">
        <f>'Returns per Gallon'!Q131</f>
        <v>0.30474085753176094</v>
      </c>
      <c r="AL127" s="39"/>
      <c r="AM127" s="39">
        <f>'Returns per Gallon'!R131</f>
        <v>4.3671413087316591E-2</v>
      </c>
      <c r="AN127" s="37"/>
      <c r="AO127" s="7"/>
      <c r="AP127" s="258">
        <f>'Returns per Pound'!C131</f>
        <v>0.33954999999999996</v>
      </c>
      <c r="AQ127" s="55">
        <f>'Returns per Pound'!I131</f>
        <v>0.34533429312414787</v>
      </c>
      <c r="AR127" s="45">
        <f>'Returns per Pound'!O131</f>
        <v>5.5750740111468154E-2</v>
      </c>
    </row>
    <row r="128" spans="1:44" ht="13">
      <c r="A128" s="252">
        <v>43009</v>
      </c>
      <c r="D128" s="39">
        <f>'Returns per Gallon'!B132</f>
        <v>3.18</v>
      </c>
      <c r="E128" s="256" t="e">
        <f>'Returns per Gallon'!#REF!</f>
        <v>#REF!</v>
      </c>
      <c r="F128" s="39">
        <f>'Returns per Gallon'!C132</f>
        <v>0.32935000000000003</v>
      </c>
      <c r="G128" s="40" t="e">
        <f>'Returns per Gallon'!#REF!</f>
        <v>#REF!</v>
      </c>
      <c r="H128" s="262">
        <f>'Returns per Gallon'!D132</f>
        <v>5.0599999999999996</v>
      </c>
      <c r="I128" s="262"/>
      <c r="J128" s="39">
        <f>'Returns per Gallon'!E132</f>
        <v>0.17967332123411978</v>
      </c>
      <c r="K128" s="277"/>
      <c r="L128" s="256"/>
      <c r="M128" s="39">
        <f>'Returns per Gallon'!F132</f>
        <v>3.18</v>
      </c>
      <c r="N128" s="258"/>
      <c r="O128" s="39">
        <f>'Returns per Gallon'!G132</f>
        <v>2.7000000000000003E-2</v>
      </c>
      <c r="P128" s="39"/>
      <c r="Q128" s="39">
        <f>'Returns per Gallon'!H132</f>
        <v>3.2070000000000003</v>
      </c>
      <c r="R128" s="263"/>
      <c r="S128" s="258"/>
      <c r="T128" s="39">
        <f>'Returns per Gallon'!I132</f>
        <v>2.4865925</v>
      </c>
      <c r="U128" s="258"/>
      <c r="V128" s="39">
        <f>'Returns per Gallon'!J132</f>
        <v>3.5419999999999993E-2</v>
      </c>
      <c r="W128" s="258"/>
      <c r="X128" s="258">
        <f>'Returns per Gallon'!K132</f>
        <v>0.12756805807622504</v>
      </c>
      <c r="Y128" s="258"/>
      <c r="Z128" s="39">
        <f>'Returns per Gallon'!L132</f>
        <v>0.254</v>
      </c>
      <c r="AA128" s="258"/>
      <c r="AB128" s="39">
        <f>'Returns per Gallon'!M132</f>
        <v>2.9035805580762246</v>
      </c>
      <c r="AC128" s="258"/>
      <c r="AD128" s="39">
        <f>'Returns per Gallon'!N132</f>
        <v>0.26106944444444447</v>
      </c>
      <c r="AE128" s="258"/>
      <c r="AF128" s="39">
        <f>'Returns per Gallon'!O132</f>
        <v>3.164650002520669</v>
      </c>
      <c r="AG128" s="258"/>
      <c r="AH128" s="39">
        <f>'Returns per Gallon'!P132</f>
        <v>3.1376500025206688</v>
      </c>
      <c r="AI128" s="43"/>
      <c r="AJ128" s="39"/>
      <c r="AK128" s="39">
        <f>'Returns per Gallon'!Q132</f>
        <v>0.30341944192377568</v>
      </c>
      <c r="AL128" s="39"/>
      <c r="AM128" s="39">
        <f>'Returns per Gallon'!R132</f>
        <v>4.2349997479331325E-2</v>
      </c>
      <c r="AN128" s="37"/>
      <c r="AO128" s="7"/>
      <c r="AP128" s="258">
        <f>'Returns per Pound'!C132</f>
        <v>0.32935000000000003</v>
      </c>
      <c r="AQ128" s="55">
        <f>'Returns per Pound'!I132</f>
        <v>0.33495927118931534</v>
      </c>
      <c r="AR128" s="45">
        <f>'Returns per Pound'!O132</f>
        <v>5.4063826569358223E-2</v>
      </c>
    </row>
    <row r="129" spans="1:44" ht="13">
      <c r="A129" s="252">
        <v>43040</v>
      </c>
      <c r="D129" s="39">
        <f>'Returns per Gallon'!B133</f>
        <v>3.2287500000000007</v>
      </c>
      <c r="E129" s="256" t="e">
        <f>'Returns per Gallon'!#REF!</f>
        <v>#REF!</v>
      </c>
      <c r="F129" s="39">
        <f>'Returns per Gallon'!C133</f>
        <v>0.33689999999999998</v>
      </c>
      <c r="G129" s="40" t="e">
        <f>'Returns per Gallon'!#REF!</f>
        <v>#REF!</v>
      </c>
      <c r="H129" s="262">
        <f>'Returns per Gallon'!D133</f>
        <v>5.12</v>
      </c>
      <c r="I129" s="262"/>
      <c r="J129" s="39">
        <f>'Returns per Gallon'!E133</f>
        <v>0.17513611615245009</v>
      </c>
      <c r="K129" s="277"/>
      <c r="L129" s="256"/>
      <c r="M129" s="39">
        <f>'Returns per Gallon'!F133</f>
        <v>3.2287500000000007</v>
      </c>
      <c r="N129" s="258"/>
      <c r="O129" s="39">
        <f>'Returns per Gallon'!G133</f>
        <v>2.7000000000000003E-2</v>
      </c>
      <c r="P129" s="39"/>
      <c r="Q129" s="39">
        <f>'Returns per Gallon'!H133</f>
        <v>3.2557500000000008</v>
      </c>
      <c r="R129" s="263"/>
      <c r="S129" s="258"/>
      <c r="T129" s="39">
        <f>'Returns per Gallon'!I133</f>
        <v>2.5435949999999998</v>
      </c>
      <c r="U129" s="258"/>
      <c r="V129" s="39">
        <f>'Returns per Gallon'!J133</f>
        <v>3.5840000000000004E-2</v>
      </c>
      <c r="W129" s="258"/>
      <c r="X129" s="258">
        <f>'Returns per Gallon'!K133</f>
        <v>0.12434664246823955</v>
      </c>
      <c r="Y129" s="258"/>
      <c r="Z129" s="39">
        <f>'Returns per Gallon'!L133</f>
        <v>0.254</v>
      </c>
      <c r="AA129" s="258"/>
      <c r="AB129" s="39">
        <f>'Returns per Gallon'!M133</f>
        <v>2.9577816424682393</v>
      </c>
      <c r="AC129" s="258"/>
      <c r="AD129" s="39">
        <f>'Returns per Gallon'!N133</f>
        <v>0.26106944444444447</v>
      </c>
      <c r="AE129" s="258"/>
      <c r="AF129" s="39">
        <f>'Returns per Gallon'!O133</f>
        <v>3.2188510869126836</v>
      </c>
      <c r="AG129" s="258"/>
      <c r="AH129" s="39">
        <f>'Returns per Gallon'!P133</f>
        <v>3.1918510869126835</v>
      </c>
      <c r="AI129" s="43"/>
      <c r="AJ129" s="39"/>
      <c r="AK129" s="39">
        <f>'Returns per Gallon'!Q133</f>
        <v>0.29796835753176154</v>
      </c>
      <c r="AL129" s="39"/>
      <c r="AM129" s="39">
        <f>'Returns per Gallon'!R133</f>
        <v>3.6898913087317187E-2</v>
      </c>
      <c r="AN129" s="37"/>
      <c r="AO129" s="7"/>
      <c r="AP129" s="258">
        <f>'Returns per Pound'!C133</f>
        <v>0.33689999999999998</v>
      </c>
      <c r="AQ129" s="55">
        <f>'Returns per Pound'!I133</f>
        <v>0.34178727325659825</v>
      </c>
      <c r="AR129" s="45">
        <f>'Returns per Pound'!O133</f>
        <v>4.7104995430617344E-2</v>
      </c>
    </row>
    <row r="130" spans="1:44" ht="13">
      <c r="A130" s="116">
        <v>43070</v>
      </c>
      <c r="B130" s="13"/>
      <c r="C130" s="13"/>
      <c r="D130" s="41">
        <f>'Returns per Gallon'!B134</f>
        <v>3.0960000000000001</v>
      </c>
      <c r="E130" s="265" t="e">
        <f>'Returns per Gallon'!#REF!</f>
        <v>#REF!</v>
      </c>
      <c r="F130" s="41">
        <f>'Returns per Gallon'!C134</f>
        <v>0.32569999999999999</v>
      </c>
      <c r="G130" s="42" t="e">
        <f>'Returns per Gallon'!#REF!</f>
        <v>#REF!</v>
      </c>
      <c r="H130" s="266">
        <f>'Returns per Gallon'!D134</f>
        <v>5.55</v>
      </c>
      <c r="I130" s="266"/>
      <c r="J130" s="41">
        <f>'Returns per Gallon'!E134</f>
        <v>0.18693284936479129</v>
      </c>
      <c r="K130" s="278"/>
      <c r="L130" s="265"/>
      <c r="M130" s="41">
        <f>'Returns per Gallon'!F134</f>
        <v>3.0960000000000001</v>
      </c>
      <c r="N130" s="268"/>
      <c r="O130" s="41">
        <f>'Returns per Gallon'!G134</f>
        <v>2.7000000000000003E-2</v>
      </c>
      <c r="P130" s="41"/>
      <c r="Q130" s="41">
        <f>'Returns per Gallon'!H134</f>
        <v>3.1230000000000002</v>
      </c>
      <c r="R130" s="270"/>
      <c r="S130" s="268"/>
      <c r="T130" s="41">
        <f>'Returns per Gallon'!I134</f>
        <v>2.4590350000000001</v>
      </c>
      <c r="U130" s="268"/>
      <c r="V130" s="41">
        <f>'Returns per Gallon'!J134</f>
        <v>3.8850000000000003E-2</v>
      </c>
      <c r="W130" s="268"/>
      <c r="X130" s="268">
        <f>'Returns per Gallon'!K134</f>
        <v>0.13272232304900181</v>
      </c>
      <c r="Y130" s="268"/>
      <c r="Z130" s="41">
        <f>'Returns per Gallon'!L134</f>
        <v>0.254</v>
      </c>
      <c r="AA130" s="268"/>
      <c r="AB130" s="41">
        <f>'Returns per Gallon'!M134</f>
        <v>2.8846073230490021</v>
      </c>
      <c r="AC130" s="268"/>
      <c r="AD130" s="41">
        <f>'Returns per Gallon'!N134</f>
        <v>0.26106944444444447</v>
      </c>
      <c r="AE130" s="268"/>
      <c r="AF130" s="41">
        <f>'Returns per Gallon'!O134</f>
        <v>3.1456767674934465</v>
      </c>
      <c r="AG130" s="268"/>
      <c r="AH130" s="41">
        <f>'Returns per Gallon'!P134</f>
        <v>3.1186767674934464</v>
      </c>
      <c r="AI130" s="44"/>
      <c r="AJ130" s="41"/>
      <c r="AK130" s="41">
        <f>'Returns per Gallon'!Q134</f>
        <v>0.23839267695099808</v>
      </c>
      <c r="AL130" s="41"/>
      <c r="AM130" s="41">
        <f>'Returns per Gallon'!R134</f>
        <v>-2.267676749344627E-2</v>
      </c>
      <c r="AN130" s="38"/>
      <c r="AO130" s="34"/>
      <c r="AP130" s="268">
        <f>'Returns per Pound'!C134</f>
        <v>0.32569999999999999</v>
      </c>
      <c r="AQ130" s="56">
        <f>'Returns per Pound'!I134</f>
        <v>0.32269645463662971</v>
      </c>
      <c r="AR130" s="46">
        <f>'Returns per Pound'!O134</f>
        <v>-2.8949064885249669E-2</v>
      </c>
    </row>
    <row r="131" spans="1:44" ht="13">
      <c r="A131" s="9">
        <v>43101</v>
      </c>
      <c r="D131" s="39">
        <f>'Returns per Gallon'!B135</f>
        <v>3.2600000000000007</v>
      </c>
      <c r="E131" s="256" t="e">
        <f>'Returns per Gallon'!#REF!</f>
        <v>#REF!</v>
      </c>
      <c r="F131" s="39">
        <f>'Returns per Gallon'!C135</f>
        <v>0.32225000000000004</v>
      </c>
      <c r="G131" s="40" t="e">
        <f>'Returns per Gallon'!#REF!</f>
        <v>#REF!</v>
      </c>
      <c r="H131" s="262">
        <f>'Returns per Gallon'!D135</f>
        <v>5.55</v>
      </c>
      <c r="I131" s="262"/>
      <c r="J131" s="39">
        <f>'Returns per Gallon'!E135</f>
        <v>0.21733212341197822</v>
      </c>
      <c r="K131" s="277"/>
      <c r="L131" s="256"/>
      <c r="M131" s="39">
        <f>'Returns per Gallon'!F135</f>
        <v>3.2600000000000007</v>
      </c>
      <c r="N131" s="258"/>
      <c r="O131" s="39">
        <f>'Returns per Gallon'!G135</f>
        <v>2.7000000000000003E-2</v>
      </c>
      <c r="P131" s="39"/>
      <c r="Q131" s="39">
        <f>'Returns per Gallon'!H135</f>
        <v>3.2870000000000008</v>
      </c>
      <c r="R131" s="263"/>
      <c r="S131" s="258"/>
      <c r="T131" s="39">
        <f>'Returns per Gallon'!I135</f>
        <v>2.4329875000000003</v>
      </c>
      <c r="U131" s="258"/>
      <c r="V131" s="39">
        <f>'Returns per Gallon'!J135</f>
        <v>3.8850000000000003E-2</v>
      </c>
      <c r="W131" s="258"/>
      <c r="X131" s="258">
        <f>'Returns per Gallon'!K135</f>
        <v>0.15430580762250454</v>
      </c>
      <c r="Y131" s="258"/>
      <c r="Z131" s="39">
        <f>'Returns per Gallon'!L135</f>
        <v>0.254</v>
      </c>
      <c r="AA131" s="258"/>
      <c r="AB131" s="39">
        <f>'Returns per Gallon'!M135</f>
        <v>2.8801433076225047</v>
      </c>
      <c r="AC131" s="258"/>
      <c r="AD131" s="39">
        <f>'Returns per Gallon'!N135</f>
        <v>0.26106944444444447</v>
      </c>
      <c r="AE131" s="258"/>
      <c r="AF131" s="39">
        <f>'Returns per Gallon'!O135</f>
        <v>3.1412127520669491</v>
      </c>
      <c r="AG131" s="258"/>
      <c r="AH131" s="39">
        <f>'Returns per Gallon'!P135</f>
        <v>3.1142127520669489</v>
      </c>
      <c r="AI131" s="43"/>
      <c r="AJ131" s="39"/>
      <c r="AK131" s="39">
        <f>'Returns per Gallon'!Q135</f>
        <v>0.40685669237749611</v>
      </c>
      <c r="AL131" s="39"/>
      <c r="AM131" s="39">
        <f>'Returns per Gallon'!R135</f>
        <v>0.14578724793305176</v>
      </c>
      <c r="AN131" s="37"/>
      <c r="AO131" s="7"/>
      <c r="AP131" s="258">
        <f>'Returns per Pound'!C135</f>
        <v>0.32225000000000004</v>
      </c>
      <c r="AQ131" s="55">
        <f>'Returns per Pound'!I135</f>
        <v>0.34155956926265585</v>
      </c>
      <c r="AR131" s="45">
        <f>'Returns per Pound'!O135</f>
        <v>0.18611138034006558</v>
      </c>
    </row>
    <row r="132" spans="1:44" ht="13">
      <c r="A132" s="252">
        <v>43132</v>
      </c>
      <c r="D132" s="39">
        <f>'Returns per Gallon'!B136</f>
        <v>3.18</v>
      </c>
      <c r="E132" s="256" t="e">
        <f>'Returns per Gallon'!#REF!</f>
        <v>#REF!</v>
      </c>
      <c r="F132" s="39">
        <f>'Returns per Gallon'!C136</f>
        <v>0.31010000000000004</v>
      </c>
      <c r="G132" s="40" t="e">
        <f>'Returns per Gallon'!#REF!</f>
        <v>#REF!</v>
      </c>
      <c r="H132" s="262">
        <f>'Returns per Gallon'!D136</f>
        <v>6.08</v>
      </c>
      <c r="I132" s="262"/>
      <c r="J132" s="39">
        <f>'Returns per Gallon'!E136</f>
        <v>0.22958257713248639</v>
      </c>
      <c r="K132" s="277"/>
      <c r="L132" s="256"/>
      <c r="M132" s="39">
        <f>'Returns per Gallon'!F136</f>
        <v>3.18</v>
      </c>
      <c r="N132" s="258"/>
      <c r="O132" s="39">
        <f>'Returns per Gallon'!G136</f>
        <v>2.7000000000000003E-2</v>
      </c>
      <c r="P132" s="39"/>
      <c r="Q132" s="39">
        <f>'Returns per Gallon'!H136</f>
        <v>3.2070000000000003</v>
      </c>
      <c r="R132" s="263"/>
      <c r="S132" s="258"/>
      <c r="T132" s="39">
        <f>'Returns per Gallon'!I136</f>
        <v>2.3412550000000003</v>
      </c>
      <c r="U132" s="258"/>
      <c r="V132" s="39">
        <f>'Returns per Gallon'!J136</f>
        <v>4.2560000000000001E-2</v>
      </c>
      <c r="W132" s="258"/>
      <c r="X132" s="258">
        <f>'Returns per Gallon'!K136</f>
        <v>0.16300362976406532</v>
      </c>
      <c r="Y132" s="258"/>
      <c r="Z132" s="39">
        <f>'Returns per Gallon'!L136</f>
        <v>0.254</v>
      </c>
      <c r="AA132" s="258"/>
      <c r="AB132" s="39">
        <f>'Returns per Gallon'!M136</f>
        <v>2.8008186297640654</v>
      </c>
      <c r="AC132" s="258"/>
      <c r="AD132" s="39">
        <f>'Returns per Gallon'!N136</f>
        <v>0.26106944444444447</v>
      </c>
      <c r="AE132" s="258"/>
      <c r="AF132" s="39">
        <f>'Returns per Gallon'!O136</f>
        <v>3.0618880742085097</v>
      </c>
      <c r="AG132" s="258"/>
      <c r="AH132" s="39">
        <f>'Returns per Gallon'!P136</f>
        <v>3.0348880742085096</v>
      </c>
      <c r="AI132" s="43"/>
      <c r="AJ132" s="39"/>
      <c r="AK132" s="39">
        <f>'Returns per Gallon'!Q136</f>
        <v>0.40618137023593492</v>
      </c>
      <c r="AL132" s="39"/>
      <c r="AM132" s="39">
        <f>'Returns per Gallon'!R136</f>
        <v>0.14511192579149057</v>
      </c>
      <c r="AN132" s="37"/>
      <c r="AO132" s="7"/>
      <c r="AP132" s="258">
        <f>'Returns per Pound'!C136</f>
        <v>0.31010000000000004</v>
      </c>
      <c r="AQ132" s="55">
        <f>'Returns per Pound'!I136</f>
        <v>0.32932012262138949</v>
      </c>
      <c r="AR132" s="45">
        <f>'Returns per Pound'!O136</f>
        <v>0.18524926696785998</v>
      </c>
    </row>
    <row r="133" spans="1:44" ht="13">
      <c r="A133" s="252">
        <v>43160</v>
      </c>
      <c r="D133" s="39">
        <f>'Returns per Gallon'!B137</f>
        <v>3.2170000000000001</v>
      </c>
      <c r="E133" s="256" t="e">
        <f>'Returns per Gallon'!#REF!</f>
        <v>#REF!</v>
      </c>
      <c r="F133" s="39">
        <f>'Returns per Gallon'!C137</f>
        <v>0.30890000000000001</v>
      </c>
      <c r="G133" s="40" t="e">
        <f>'Returns per Gallon'!#REF!</f>
        <v>#REF!</v>
      </c>
      <c r="H133" s="262">
        <f>'Returns per Gallon'!D137</f>
        <v>5.28</v>
      </c>
      <c r="I133" s="262"/>
      <c r="J133" s="39">
        <f>'Returns per Gallon'!E137</f>
        <v>0.22504537205081671</v>
      </c>
      <c r="K133" s="277"/>
      <c r="L133" s="256"/>
      <c r="M133" s="39">
        <f>'Returns per Gallon'!F137</f>
        <v>3.2170000000000001</v>
      </c>
      <c r="N133" s="258"/>
      <c r="O133" s="39">
        <f>'Returns per Gallon'!G137</f>
        <v>2.7000000000000003E-2</v>
      </c>
      <c r="P133" s="39"/>
      <c r="Q133" s="39">
        <f>'Returns per Gallon'!H137</f>
        <v>3.2440000000000002</v>
      </c>
      <c r="R133" s="263"/>
      <c r="S133" s="258"/>
      <c r="T133" s="39">
        <f>'Returns per Gallon'!I137</f>
        <v>2.332195</v>
      </c>
      <c r="U133" s="258"/>
      <c r="V133" s="39">
        <f>'Returns per Gallon'!J137</f>
        <v>3.696E-2</v>
      </c>
      <c r="W133" s="258"/>
      <c r="X133" s="258">
        <f>'Returns per Gallon'!K137</f>
        <v>0.15978221415607985</v>
      </c>
      <c r="Y133" s="258"/>
      <c r="Z133" s="39">
        <f>'Returns per Gallon'!L137</f>
        <v>0.254</v>
      </c>
      <c r="AA133" s="258"/>
      <c r="AB133" s="39">
        <f>'Returns per Gallon'!M137</f>
        <v>2.78293721415608</v>
      </c>
      <c r="AC133" s="258"/>
      <c r="AD133" s="39">
        <f>'Returns per Gallon'!N137</f>
        <v>0.26106944444444447</v>
      </c>
      <c r="AE133" s="258"/>
      <c r="AF133" s="39">
        <f>'Returns per Gallon'!O137</f>
        <v>3.0440066586005243</v>
      </c>
      <c r="AG133" s="258"/>
      <c r="AH133" s="39">
        <f>'Returns per Gallon'!P137</f>
        <v>3.0170066586005242</v>
      </c>
      <c r="AI133" s="43"/>
      <c r="AJ133" s="39"/>
      <c r="AK133" s="39">
        <f>'Returns per Gallon'!Q137</f>
        <v>0.46106278584392024</v>
      </c>
      <c r="AL133" s="39"/>
      <c r="AM133" s="39">
        <f>'Returns per Gallon'!R137</f>
        <v>0.19999334139947589</v>
      </c>
      <c r="AN133" s="37"/>
      <c r="AO133" s="7"/>
      <c r="AP133" s="258">
        <f>'Returns per Pound'!C137</f>
        <v>0.30890000000000001</v>
      </c>
      <c r="AQ133" s="55">
        <f>'Returns per Pound'!I137</f>
        <v>0.33538918429132136</v>
      </c>
      <c r="AR133" s="45">
        <f>'Returns per Pound'!O137</f>
        <v>0.25531064859507602</v>
      </c>
    </row>
    <row r="134" spans="1:44" ht="13">
      <c r="A134" s="252">
        <v>43191</v>
      </c>
      <c r="D134" s="39">
        <f>'Returns per Gallon'!B138</f>
        <v>3.1524999999999999</v>
      </c>
      <c r="E134" s="256" t="e">
        <f>'Returns per Gallon'!#REF!</f>
        <v>#REF!</v>
      </c>
      <c r="F134" s="39">
        <f>'Returns per Gallon'!C138</f>
        <v>0.30510000000000004</v>
      </c>
      <c r="G134" s="40" t="e">
        <f>'Returns per Gallon'!#REF!</f>
        <v>#REF!</v>
      </c>
      <c r="H134" s="262">
        <f>'Returns per Gallon'!D138</f>
        <v>5.18</v>
      </c>
      <c r="I134" s="262"/>
      <c r="J134" s="39">
        <f>'Returns per Gallon'!E138</f>
        <v>0.22504537205081671</v>
      </c>
      <c r="K134" s="277"/>
      <c r="L134" s="256"/>
      <c r="M134" s="39">
        <f>'Returns per Gallon'!F138</f>
        <v>3.1524999999999999</v>
      </c>
      <c r="N134" s="258"/>
      <c r="O134" s="39">
        <f>'Returns per Gallon'!G138</f>
        <v>2.7000000000000003E-2</v>
      </c>
      <c r="P134" s="39"/>
      <c r="Q134" s="39">
        <f>'Returns per Gallon'!H138</f>
        <v>3.1795</v>
      </c>
      <c r="R134" s="263"/>
      <c r="S134" s="258"/>
      <c r="T134" s="39">
        <f>'Returns per Gallon'!I138</f>
        <v>2.3035050000000004</v>
      </c>
      <c r="U134" s="258"/>
      <c r="V134" s="39">
        <f>'Returns per Gallon'!J138</f>
        <v>3.6260000000000001E-2</v>
      </c>
      <c r="W134" s="258"/>
      <c r="X134" s="258">
        <f>'Returns per Gallon'!K138</f>
        <v>0.15978221415607985</v>
      </c>
      <c r="Y134" s="258"/>
      <c r="Z134" s="39">
        <f>'Returns per Gallon'!L138</f>
        <v>0.254</v>
      </c>
      <c r="AA134" s="258"/>
      <c r="AB134" s="39">
        <f>'Returns per Gallon'!M138</f>
        <v>2.7535472141560802</v>
      </c>
      <c r="AC134" s="258"/>
      <c r="AD134" s="39">
        <f>'Returns per Gallon'!N138</f>
        <v>0.26106944444444447</v>
      </c>
      <c r="AE134" s="258"/>
      <c r="AF134" s="39">
        <f>'Returns per Gallon'!O138</f>
        <v>3.0146166586005245</v>
      </c>
      <c r="AG134" s="258"/>
      <c r="AH134" s="39">
        <f>'Returns per Gallon'!P138</f>
        <v>2.9876166586005244</v>
      </c>
      <c r="AI134" s="43"/>
      <c r="AJ134" s="39"/>
      <c r="AK134" s="39">
        <f>'Returns per Gallon'!Q138</f>
        <v>0.42595278584391982</v>
      </c>
      <c r="AL134" s="39"/>
      <c r="AM134" s="39">
        <f>'Returns per Gallon'!R138</f>
        <v>0.16488334139947547</v>
      </c>
      <c r="AN134" s="37"/>
      <c r="AO134" s="7"/>
      <c r="AP134" s="258">
        <f>'Returns per Pound'!C138</f>
        <v>0.30510000000000004</v>
      </c>
      <c r="AQ134" s="55">
        <f>'Returns per Pound'!I138</f>
        <v>0.32693885316549348</v>
      </c>
      <c r="AR134" s="45">
        <f>'Returns per Pound'!O138</f>
        <v>0.21048937199933043</v>
      </c>
    </row>
    <row r="135" spans="1:44" ht="13">
      <c r="A135" s="252">
        <v>43221</v>
      </c>
      <c r="D135" s="39">
        <f>'Returns per Gallon'!B139</f>
        <v>3.11375</v>
      </c>
      <c r="E135" s="256" t="e">
        <f>'Returns per Gallon'!#REF!</f>
        <v>#REF!</v>
      </c>
      <c r="F135" s="39">
        <f>'Returns per Gallon'!C139</f>
        <v>0.29594999999999999</v>
      </c>
      <c r="G135" s="40" t="e">
        <f>'Returns per Gallon'!#REF!</f>
        <v>#REF!</v>
      </c>
      <c r="H135" s="262">
        <f>'Returns per Gallon'!D139</f>
        <v>4.37</v>
      </c>
      <c r="I135" s="262"/>
      <c r="J135" s="39">
        <f>'Returns per Gallon'!E139</f>
        <v>0.22504537205081671</v>
      </c>
      <c r="K135" s="277"/>
      <c r="L135" s="256"/>
      <c r="M135" s="39">
        <f>'Returns per Gallon'!F139</f>
        <v>3.11375</v>
      </c>
      <c r="N135" s="258"/>
      <c r="O135" s="39">
        <f>'Returns per Gallon'!G139</f>
        <v>2.7000000000000003E-2</v>
      </c>
      <c r="P135" s="39"/>
      <c r="Q135" s="39">
        <f>'Returns per Gallon'!H139</f>
        <v>3.1407500000000002</v>
      </c>
      <c r="R135" s="263"/>
      <c r="S135" s="258"/>
      <c r="T135" s="39">
        <f>'Returns per Gallon'!I139</f>
        <v>2.2344225</v>
      </c>
      <c r="U135" s="258"/>
      <c r="V135" s="39">
        <f>'Returns per Gallon'!J139</f>
        <v>3.0589999999999999E-2</v>
      </c>
      <c r="W135" s="258"/>
      <c r="X135" s="258">
        <f>'Returns per Gallon'!K139</f>
        <v>0.15978221415607985</v>
      </c>
      <c r="Y135" s="258"/>
      <c r="Z135" s="39">
        <f>'Returns per Gallon'!L139</f>
        <v>0.254</v>
      </c>
      <c r="AA135" s="258"/>
      <c r="AB135" s="39">
        <f>'Returns per Gallon'!M139</f>
        <v>2.6787947141560799</v>
      </c>
      <c r="AC135" s="258"/>
      <c r="AD135" s="39">
        <f>'Returns per Gallon'!N139</f>
        <v>0.26106944444444447</v>
      </c>
      <c r="AE135" s="258"/>
      <c r="AF135" s="39">
        <f>'Returns per Gallon'!O139</f>
        <v>2.9398641586005243</v>
      </c>
      <c r="AG135" s="258"/>
      <c r="AH135" s="39">
        <f>'Returns per Gallon'!P139</f>
        <v>2.9128641586005242</v>
      </c>
      <c r="AI135" s="43"/>
      <c r="AJ135" s="39"/>
      <c r="AK135" s="39">
        <f>'Returns per Gallon'!Q139</f>
        <v>0.4619552858439202</v>
      </c>
      <c r="AL135" s="39"/>
      <c r="AM135" s="39">
        <f>'Returns per Gallon'!R139</f>
        <v>0.20088584139947585</v>
      </c>
      <c r="AN135" s="37"/>
      <c r="AO135" s="7"/>
      <c r="AP135" s="258">
        <f>'Returns per Pound'!C139</f>
        <v>0.29594999999999999</v>
      </c>
      <c r="AQ135" s="55">
        <f>'Returns per Pound'!I139</f>
        <v>0.32255739621185114</v>
      </c>
      <c r="AR135" s="45">
        <f>'Returns per Pound'!O139</f>
        <v>0.25645001029720366</v>
      </c>
    </row>
    <row r="136" spans="1:44" ht="13">
      <c r="A136" s="252">
        <v>43252</v>
      </c>
      <c r="D136" s="39">
        <f>'Returns per Gallon'!B140</f>
        <v>3.1260000000000003</v>
      </c>
      <c r="E136" s="256" t="e">
        <f>'Returns per Gallon'!#REF!</f>
        <v>#REF!</v>
      </c>
      <c r="F136" s="39">
        <f>'Returns per Gallon'!C140</f>
        <v>0.28720000000000001</v>
      </c>
      <c r="G136" s="40" t="e">
        <f>'Returns per Gallon'!#REF!</f>
        <v>#REF!</v>
      </c>
      <c r="H136" s="262">
        <f>'Returns per Gallon'!D140</f>
        <v>4.33</v>
      </c>
      <c r="I136" s="262"/>
      <c r="J136" s="39">
        <f>'Returns per Gallon'!E140</f>
        <v>0.22504537205081671</v>
      </c>
      <c r="K136" s="277"/>
      <c r="L136" s="256"/>
      <c r="M136" s="39">
        <f>'Returns per Gallon'!F140</f>
        <v>3.1260000000000003</v>
      </c>
      <c r="N136" s="258"/>
      <c r="O136" s="39">
        <f>'Returns per Gallon'!G140</f>
        <v>2.7000000000000003E-2</v>
      </c>
      <c r="P136" s="39"/>
      <c r="Q136" s="39">
        <f>'Returns per Gallon'!H140</f>
        <v>3.1530000000000005</v>
      </c>
      <c r="R136" s="263"/>
      <c r="S136" s="258"/>
      <c r="T136" s="39">
        <f>'Returns per Gallon'!I140</f>
        <v>2.1683599999999998</v>
      </c>
      <c r="U136" s="258"/>
      <c r="V136" s="39">
        <f>'Returns per Gallon'!J140</f>
        <v>3.0309999999999997E-2</v>
      </c>
      <c r="W136" s="258"/>
      <c r="X136" s="258">
        <f>'Returns per Gallon'!K140</f>
        <v>0.15978221415607985</v>
      </c>
      <c r="Y136" s="258"/>
      <c r="Z136" s="39">
        <f>'Returns per Gallon'!L140</f>
        <v>0.254</v>
      </c>
      <c r="AA136" s="258"/>
      <c r="AB136" s="39">
        <f>'Returns per Gallon'!M140</f>
        <v>2.6124522141560798</v>
      </c>
      <c r="AC136" s="258"/>
      <c r="AD136" s="39">
        <f>'Returns per Gallon'!N140</f>
        <v>0.26106944444444447</v>
      </c>
      <c r="AE136" s="258"/>
      <c r="AF136" s="39">
        <f>'Returns per Gallon'!O140</f>
        <v>2.8735216586005241</v>
      </c>
      <c r="AG136" s="258"/>
      <c r="AH136" s="39">
        <f>'Returns per Gallon'!P140</f>
        <v>2.846521658600524</v>
      </c>
      <c r="AI136" s="43"/>
      <c r="AJ136" s="39"/>
      <c r="AK136" s="39">
        <f>'Returns per Gallon'!Q140</f>
        <v>0.54054778584392071</v>
      </c>
      <c r="AL136" s="39"/>
      <c r="AM136" s="39">
        <f>'Returns per Gallon'!R140</f>
        <v>0.27947834139947636</v>
      </c>
      <c r="AN136" s="37"/>
      <c r="AO136" s="7"/>
      <c r="AP136" s="258">
        <f>'Returns per Pound'!C140</f>
        <v>0.28720000000000001</v>
      </c>
      <c r="AQ136" s="55">
        <f>'Returns per Pound'!I140</f>
        <v>0.32421699886085781</v>
      </c>
      <c r="AR136" s="45">
        <f>'Returns per Pound'!O140</f>
        <v>0.35678086136103365</v>
      </c>
    </row>
    <row r="137" spans="1:44" ht="13">
      <c r="A137" s="252">
        <v>43282</v>
      </c>
      <c r="D137" s="39">
        <f>'Returns per Gallon'!B141</f>
        <v>3.0162499999999999</v>
      </c>
      <c r="E137" s="256" t="e">
        <f>'Returns per Gallon'!#REF!</f>
        <v>#REF!</v>
      </c>
      <c r="F137" s="39">
        <f>'Returns per Gallon'!C141</f>
        <v>0.27899999999999997</v>
      </c>
      <c r="G137" s="40" t="e">
        <f>'Returns per Gallon'!#REF!</f>
        <v>#REF!</v>
      </c>
      <c r="H137" s="262">
        <f>'Returns per Gallon'!D141</f>
        <v>4.46</v>
      </c>
      <c r="I137" s="262"/>
      <c r="J137" s="39">
        <f>'Returns per Gallon'!E141</f>
        <v>0.22504537205081671</v>
      </c>
      <c r="K137" s="277"/>
      <c r="L137" s="256"/>
      <c r="M137" s="39">
        <f>'Returns per Gallon'!F141</f>
        <v>3.0162499999999999</v>
      </c>
      <c r="N137" s="258"/>
      <c r="O137" s="39">
        <f>'Returns per Gallon'!G141</f>
        <v>2.7000000000000003E-2</v>
      </c>
      <c r="P137" s="39"/>
      <c r="Q137" s="39">
        <f>'Returns per Gallon'!H141</f>
        <v>3.04325</v>
      </c>
      <c r="R137" s="263"/>
      <c r="S137" s="258"/>
      <c r="T137" s="39">
        <f>'Returns per Gallon'!I141</f>
        <v>2.1064499999999997</v>
      </c>
      <c r="U137" s="258"/>
      <c r="V137" s="39">
        <f>'Returns per Gallon'!J141</f>
        <v>3.1219999999999998E-2</v>
      </c>
      <c r="W137" s="258"/>
      <c r="X137" s="258">
        <f>'Returns per Gallon'!K141</f>
        <v>0.15978221415607985</v>
      </c>
      <c r="Y137" s="258"/>
      <c r="Z137" s="39">
        <f>'Returns per Gallon'!L141</f>
        <v>0.254</v>
      </c>
      <c r="AA137" s="258"/>
      <c r="AB137" s="39">
        <f>'Returns per Gallon'!M141</f>
        <v>2.5514522141560794</v>
      </c>
      <c r="AC137" s="258"/>
      <c r="AD137" s="39">
        <f>'Returns per Gallon'!N141</f>
        <v>0.26106944444444447</v>
      </c>
      <c r="AE137" s="258"/>
      <c r="AF137" s="39">
        <f>'Returns per Gallon'!O141</f>
        <v>2.8125216586005237</v>
      </c>
      <c r="AG137" s="258"/>
      <c r="AH137" s="39">
        <f>'Returns per Gallon'!P141</f>
        <v>2.7855216586005236</v>
      </c>
      <c r="AI137" s="43"/>
      <c r="AJ137" s="39"/>
      <c r="AK137" s="39">
        <f>'Returns per Gallon'!Q141</f>
        <v>0.49179778584392064</v>
      </c>
      <c r="AL137" s="39"/>
      <c r="AM137" s="39">
        <f>'Returns per Gallon'!R141</f>
        <v>0.23072834139947629</v>
      </c>
      <c r="AN137" s="37"/>
      <c r="AO137" s="7"/>
      <c r="AP137" s="258">
        <f>'Returns per Pound'!C141</f>
        <v>0.27899999999999997</v>
      </c>
      <c r="AQ137" s="55">
        <f>'Returns per Pound'!I141</f>
        <v>0.30956004521847363</v>
      </c>
      <c r="AR137" s="45">
        <f>'Returns per Pound'!O141</f>
        <v>0.29454681880784189</v>
      </c>
    </row>
    <row r="138" spans="1:44" ht="13">
      <c r="A138" s="252">
        <v>43313</v>
      </c>
      <c r="D138" s="39">
        <f>'Returns per Gallon'!B142</f>
        <v>3.069</v>
      </c>
      <c r="E138" s="256" t="e">
        <f>'Returns per Gallon'!#REF!</f>
        <v>#REF!</v>
      </c>
      <c r="F138" s="39">
        <f>'Returns per Gallon'!C142</f>
        <v>0.28289999999999998</v>
      </c>
      <c r="G138" s="40" t="e">
        <f>'Returns per Gallon'!#REF!</f>
        <v>#REF!</v>
      </c>
      <c r="H138" s="262">
        <f>'Returns per Gallon'!D142</f>
        <v>4.79</v>
      </c>
      <c r="I138" s="262"/>
      <c r="J138" s="39">
        <f>'Returns per Gallon'!E142</f>
        <v>0.22005444646098005</v>
      </c>
      <c r="K138" s="277"/>
      <c r="L138" s="256"/>
      <c r="M138" s="39">
        <f>'Returns per Gallon'!F142</f>
        <v>3.069</v>
      </c>
      <c r="N138" s="258"/>
      <c r="O138" s="39">
        <f>'Returns per Gallon'!G142</f>
        <v>2.7000000000000003E-2</v>
      </c>
      <c r="P138" s="39"/>
      <c r="Q138" s="39">
        <f>'Returns per Gallon'!H142</f>
        <v>3.0960000000000001</v>
      </c>
      <c r="R138" s="263"/>
      <c r="S138" s="258"/>
      <c r="T138" s="39">
        <f>'Returns per Gallon'!I142</f>
        <v>2.1358949999999997</v>
      </c>
      <c r="U138" s="258"/>
      <c r="V138" s="39">
        <f>'Returns per Gallon'!J142</f>
        <v>3.3529999999999997E-2</v>
      </c>
      <c r="W138" s="258"/>
      <c r="X138" s="258">
        <f>'Returns per Gallon'!K142</f>
        <v>0.15623865698729583</v>
      </c>
      <c r="Y138" s="258"/>
      <c r="Z138" s="39">
        <f>'Returns per Gallon'!L142</f>
        <v>0.254</v>
      </c>
      <c r="AA138" s="258"/>
      <c r="AB138" s="39">
        <f>'Returns per Gallon'!M142</f>
        <v>2.5796636569872953</v>
      </c>
      <c r="AC138" s="258"/>
      <c r="AD138" s="39">
        <f>'Returns per Gallon'!N142</f>
        <v>0.26106944444444447</v>
      </c>
      <c r="AE138" s="258"/>
      <c r="AF138" s="39">
        <f>'Returns per Gallon'!O142</f>
        <v>2.8407331014317396</v>
      </c>
      <c r="AG138" s="258"/>
      <c r="AH138" s="39">
        <f>'Returns per Gallon'!P142</f>
        <v>2.8137331014317395</v>
      </c>
      <c r="AI138" s="43"/>
      <c r="AJ138" s="39"/>
      <c r="AK138" s="39">
        <f>'Returns per Gallon'!Q142</f>
        <v>0.51633634301270481</v>
      </c>
      <c r="AL138" s="39"/>
      <c r="AM138" s="39">
        <f>'Returns per Gallon'!R142</f>
        <v>0.25526689856826046</v>
      </c>
      <c r="AN138" s="37"/>
      <c r="AO138" s="7"/>
      <c r="AP138" s="258">
        <f>'Returns per Pound'!C142</f>
        <v>0.28289999999999998</v>
      </c>
      <c r="AQ138" s="55">
        <f>'Returns per Pound'!I142</f>
        <v>0.31671018524082917</v>
      </c>
      <c r="AR138" s="45">
        <f>'Returns per Pound'!O142</f>
        <v>0.32587263647011955</v>
      </c>
    </row>
    <row r="139" spans="1:44" ht="13">
      <c r="A139" s="252">
        <v>43344</v>
      </c>
      <c r="D139" s="39">
        <f>'Returns per Gallon'!B143</f>
        <v>3.0416666666666665</v>
      </c>
      <c r="E139" s="256" t="e">
        <f>'Returns per Gallon'!#REF!</f>
        <v>#REF!</v>
      </c>
      <c r="F139" s="39">
        <f>'Returns per Gallon'!C143</f>
        <v>0.28420000000000001</v>
      </c>
      <c r="G139" s="40" t="e">
        <f>'Returns per Gallon'!#REF!</f>
        <v>#REF!</v>
      </c>
      <c r="H139" s="262">
        <f>'Returns per Gallon'!D143</f>
        <v>5.38</v>
      </c>
      <c r="I139" s="262"/>
      <c r="J139" s="39">
        <f>'Returns per Gallon'!E143</f>
        <v>0.22005444646098005</v>
      </c>
      <c r="K139" s="277"/>
      <c r="L139" s="256"/>
      <c r="M139" s="39">
        <f>'Returns per Gallon'!F143</f>
        <v>3.0416666666666665</v>
      </c>
      <c r="N139" s="258"/>
      <c r="O139" s="39">
        <f>'Returns per Gallon'!G143</f>
        <v>2.7000000000000003E-2</v>
      </c>
      <c r="P139" s="39"/>
      <c r="Q139" s="39">
        <f>'Returns per Gallon'!H143</f>
        <v>3.0686666666666667</v>
      </c>
      <c r="R139" s="263"/>
      <c r="S139" s="258"/>
      <c r="T139" s="39">
        <f>'Returns per Gallon'!I143</f>
        <v>2.1457100000000002</v>
      </c>
      <c r="U139" s="258"/>
      <c r="V139" s="39">
        <f>'Returns per Gallon'!J143</f>
        <v>3.7659999999999999E-2</v>
      </c>
      <c r="W139" s="258"/>
      <c r="X139" s="258">
        <f>'Returns per Gallon'!K143</f>
        <v>0.15623865698729583</v>
      </c>
      <c r="Y139" s="258"/>
      <c r="Z139" s="39">
        <f>'Returns per Gallon'!L143</f>
        <v>0.254</v>
      </c>
      <c r="AA139" s="258"/>
      <c r="AB139" s="39">
        <f>'Returns per Gallon'!M143</f>
        <v>2.5936086569872958</v>
      </c>
      <c r="AC139" s="258"/>
      <c r="AD139" s="39">
        <f>'Returns per Gallon'!N143</f>
        <v>0.26106944444444447</v>
      </c>
      <c r="AE139" s="258"/>
      <c r="AF139" s="39">
        <f>'Returns per Gallon'!O143</f>
        <v>2.8546781014317402</v>
      </c>
      <c r="AG139" s="258"/>
      <c r="AH139" s="39">
        <f>'Returns per Gallon'!P143</f>
        <v>2.82767810143174</v>
      </c>
      <c r="AI139" s="43"/>
      <c r="AJ139" s="39"/>
      <c r="AK139" s="39">
        <f>'Returns per Gallon'!Q143</f>
        <v>0.47505800967937084</v>
      </c>
      <c r="AL139" s="39"/>
      <c r="AM139" s="39">
        <f>'Returns per Gallon'!R143</f>
        <v>0.21398856523492649</v>
      </c>
      <c r="AN139" s="37"/>
      <c r="AO139" s="7"/>
      <c r="AP139" s="258">
        <f>'Returns per Pound'!C143</f>
        <v>0.28420000000000001</v>
      </c>
      <c r="AQ139" s="55">
        <f>'Returns per Pound'!I143</f>
        <v>0.31254285632250683</v>
      </c>
      <c r="AR139" s="45">
        <f>'Returns per Pound'!O143</f>
        <v>0.27317689178926791</v>
      </c>
    </row>
    <row r="140" spans="1:44" ht="13">
      <c r="A140" s="252">
        <v>43374</v>
      </c>
      <c r="D140" s="39">
        <f>'Returns per Gallon'!B144</f>
        <v>3</v>
      </c>
      <c r="E140" s="256" t="e">
        <f>'Returns per Gallon'!#REF!</f>
        <v>#REF!</v>
      </c>
      <c r="F140" s="39">
        <f>'Returns per Gallon'!C144</f>
        <v>0.29799999999999999</v>
      </c>
      <c r="G140" s="40" t="e">
        <f>'Returns per Gallon'!#REF!</f>
        <v>#REF!</v>
      </c>
      <c r="H140" s="262">
        <f>'Returns per Gallon'!D144</f>
        <v>5.05</v>
      </c>
      <c r="I140" s="262"/>
      <c r="J140" s="39">
        <f>'Returns per Gallon'!E144</f>
        <v>0.22504537205081671</v>
      </c>
      <c r="K140" s="277"/>
      <c r="L140" s="256"/>
      <c r="M140" s="39">
        <f>'Returns per Gallon'!F144</f>
        <v>3</v>
      </c>
      <c r="N140" s="258"/>
      <c r="O140" s="39">
        <f>'Returns per Gallon'!G144</f>
        <v>2.7000000000000003E-2</v>
      </c>
      <c r="P140" s="39"/>
      <c r="Q140" s="39">
        <f>'Returns per Gallon'!H144</f>
        <v>3.0270000000000001</v>
      </c>
      <c r="R140" s="263"/>
      <c r="S140" s="258"/>
      <c r="T140" s="39">
        <f>'Returns per Gallon'!I144</f>
        <v>2.2498999999999998</v>
      </c>
      <c r="U140" s="258"/>
      <c r="V140" s="39">
        <f>'Returns per Gallon'!J144</f>
        <v>3.5349999999999999E-2</v>
      </c>
      <c r="W140" s="258"/>
      <c r="X140" s="258">
        <f>'Returns per Gallon'!K144</f>
        <v>0.15978221415607985</v>
      </c>
      <c r="Y140" s="258"/>
      <c r="Z140" s="39">
        <f>'Returns per Gallon'!L144</f>
        <v>0.254</v>
      </c>
      <c r="AA140" s="258"/>
      <c r="AB140" s="39">
        <f>'Returns per Gallon'!M144</f>
        <v>2.6990322141560799</v>
      </c>
      <c r="AC140" s="258"/>
      <c r="AD140" s="39">
        <f>'Returns per Gallon'!N144</f>
        <v>0.26106944444444447</v>
      </c>
      <c r="AE140" s="258"/>
      <c r="AF140" s="39">
        <f>'Returns per Gallon'!O144</f>
        <v>2.9601016586005242</v>
      </c>
      <c r="AG140" s="258"/>
      <c r="AH140" s="39">
        <f>'Returns per Gallon'!P144</f>
        <v>2.9331016586005241</v>
      </c>
      <c r="AI140" s="43"/>
      <c r="AJ140" s="39"/>
      <c r="AK140" s="39">
        <f>'Returns per Gallon'!Q144</f>
        <v>0.32796778584392028</v>
      </c>
      <c r="AL140" s="39"/>
      <c r="AM140" s="39">
        <f>'Returns per Gallon'!R144</f>
        <v>6.6898341399475925E-2</v>
      </c>
      <c r="AN140" s="37"/>
      <c r="AO140" s="7"/>
      <c r="AP140" s="258">
        <f>'Returns per Pound'!C144</f>
        <v>0.29799999999999999</v>
      </c>
      <c r="AQ140" s="55">
        <f>'Returns per Pound'!I144</f>
        <v>0.30686070747012933</v>
      </c>
      <c r="AR140" s="45">
        <f>'Returns per Pound'!O144</f>
        <v>8.5402137956778604E-2</v>
      </c>
    </row>
    <row r="141" spans="1:44" ht="13">
      <c r="A141" s="252">
        <v>43405</v>
      </c>
      <c r="D141" s="39">
        <f>'Returns per Gallon'!B145</f>
        <v>2.87</v>
      </c>
      <c r="E141" s="256" t="e">
        <f>'Returns per Gallon'!#REF!</f>
        <v>#REF!</v>
      </c>
      <c r="F141" s="39">
        <f>'Returns per Gallon'!C145</f>
        <v>0.28589999999999999</v>
      </c>
      <c r="G141" s="40" t="e">
        <f>'Returns per Gallon'!#REF!</f>
        <v>#REF!</v>
      </c>
      <c r="H141" s="262">
        <f>'Returns per Gallon'!D145</f>
        <v>5.82</v>
      </c>
      <c r="I141" s="262"/>
      <c r="J141" s="39">
        <f>'Returns per Gallon'!E145</f>
        <v>0.23548094373865699</v>
      </c>
      <c r="K141" s="277"/>
      <c r="L141" s="256"/>
      <c r="M141" s="39">
        <f>'Returns per Gallon'!F145</f>
        <v>2.87</v>
      </c>
      <c r="N141" s="258"/>
      <c r="O141" s="39">
        <f>'Returns per Gallon'!G145</f>
        <v>2.7000000000000003E-2</v>
      </c>
      <c r="P141" s="39"/>
      <c r="Q141" s="39">
        <f>'Returns per Gallon'!H145</f>
        <v>2.8970000000000002</v>
      </c>
      <c r="R141" s="263"/>
      <c r="S141" s="258"/>
      <c r="T141" s="39">
        <f>'Returns per Gallon'!I145</f>
        <v>2.1585449999999997</v>
      </c>
      <c r="U141" s="258"/>
      <c r="V141" s="39">
        <f>'Returns per Gallon'!J145</f>
        <v>4.0740000000000005E-2</v>
      </c>
      <c r="W141" s="258"/>
      <c r="X141" s="258">
        <f>'Returns per Gallon'!K145</f>
        <v>0.16719147005444646</v>
      </c>
      <c r="Y141" s="258"/>
      <c r="Z141" s="39">
        <f>'Returns per Gallon'!L145</f>
        <v>0.254</v>
      </c>
      <c r="AA141" s="258"/>
      <c r="AB141" s="39">
        <f>'Returns per Gallon'!M145</f>
        <v>2.6204764700544461</v>
      </c>
      <c r="AC141" s="258"/>
      <c r="AD141" s="39">
        <f>'Returns per Gallon'!N145</f>
        <v>0.26106944444444447</v>
      </c>
      <c r="AE141" s="258"/>
      <c r="AF141" s="39">
        <f>'Returns per Gallon'!O145</f>
        <v>2.8815459144988904</v>
      </c>
      <c r="AG141" s="258"/>
      <c r="AH141" s="39">
        <f>'Returns per Gallon'!P145</f>
        <v>2.8545459144988903</v>
      </c>
      <c r="AI141" s="43"/>
      <c r="AJ141" s="39"/>
      <c r="AK141" s="39">
        <f>'Returns per Gallon'!Q145</f>
        <v>0.27652352994555418</v>
      </c>
      <c r="AL141" s="39"/>
      <c r="AM141" s="39">
        <f>'Returns per Gallon'!R145</f>
        <v>1.5454085501109827E-2</v>
      </c>
      <c r="AN141" s="37"/>
      <c r="AO141" s="7"/>
      <c r="AP141" s="258">
        <f>'Returns per Pound'!C145</f>
        <v>0.28589999999999999</v>
      </c>
      <c r="AQ141" s="55">
        <f>'Returns per Pound'!I145</f>
        <v>0.28794689874186885</v>
      </c>
      <c r="AR141" s="45">
        <f>'Returns per Pound'!O145</f>
        <v>1.972861978865096E-2</v>
      </c>
    </row>
    <row r="142" spans="1:44" ht="13">
      <c r="A142" s="116">
        <v>43435</v>
      </c>
      <c r="B142" s="13"/>
      <c r="C142" s="13"/>
      <c r="D142" s="41">
        <f>'Returns per Gallon'!B146</f>
        <v>2.8000000000000003</v>
      </c>
      <c r="E142" s="265" t="e">
        <f>'Returns per Gallon'!#REF!</f>
        <v>#REF!</v>
      </c>
      <c r="F142" s="41">
        <f>'Returns per Gallon'!C146</f>
        <v>0.2928</v>
      </c>
      <c r="G142" s="42" t="e">
        <f>'Returns per Gallon'!#REF!</f>
        <v>#REF!</v>
      </c>
      <c r="H142" s="266">
        <f>'Returns per Gallon'!D146</f>
        <v>6.35</v>
      </c>
      <c r="I142" s="266"/>
      <c r="J142" s="41">
        <f>'Returns per Gallon'!E146</f>
        <v>0.21279491833030853</v>
      </c>
      <c r="K142" s="278"/>
      <c r="L142" s="265"/>
      <c r="M142" s="41">
        <f>'Returns per Gallon'!F146</f>
        <v>2.8000000000000003</v>
      </c>
      <c r="N142" s="268"/>
      <c r="O142" s="41">
        <f>'Returns per Gallon'!G146</f>
        <v>2.7000000000000003E-2</v>
      </c>
      <c r="P142" s="41"/>
      <c r="Q142" s="41">
        <f>'Returns per Gallon'!H146</f>
        <v>2.8270000000000004</v>
      </c>
      <c r="R142" s="270"/>
      <c r="S142" s="268"/>
      <c r="T142" s="41">
        <f>'Returns per Gallon'!I146</f>
        <v>2.2106400000000002</v>
      </c>
      <c r="U142" s="268"/>
      <c r="V142" s="41">
        <f>'Returns per Gallon'!J146</f>
        <v>4.4449999999999996E-2</v>
      </c>
      <c r="W142" s="268"/>
      <c r="X142" s="268">
        <f>'Returns per Gallon'!K146</f>
        <v>0.15108439201451904</v>
      </c>
      <c r="Y142" s="268"/>
      <c r="Z142" s="41">
        <f>'Returns per Gallon'!L146</f>
        <v>0.254</v>
      </c>
      <c r="AA142" s="268"/>
      <c r="AB142" s="41">
        <f>'Returns per Gallon'!M146</f>
        <v>2.6601743920145191</v>
      </c>
      <c r="AC142" s="268"/>
      <c r="AD142" s="41">
        <f>'Returns per Gallon'!N146</f>
        <v>0.26106944444444447</v>
      </c>
      <c r="AE142" s="268"/>
      <c r="AF142" s="41">
        <f>'Returns per Gallon'!O146</f>
        <v>2.9212438364589635</v>
      </c>
      <c r="AG142" s="268"/>
      <c r="AH142" s="41">
        <f>'Returns per Gallon'!P146</f>
        <v>2.8942438364589633</v>
      </c>
      <c r="AI142" s="44"/>
      <c r="AJ142" s="41"/>
      <c r="AK142" s="41">
        <f>'Returns per Gallon'!Q146</f>
        <v>0.16682560798548129</v>
      </c>
      <c r="AL142" s="41"/>
      <c r="AM142" s="41">
        <f>'Returns per Gallon'!R146</f>
        <v>-9.4243836458963059E-2</v>
      </c>
      <c r="AN142" s="38"/>
      <c r="AO142" s="34"/>
      <c r="AP142" s="268">
        <f>'Returns per Pound'!C146</f>
        <v>0.2928</v>
      </c>
      <c r="AQ142" s="56">
        <f>'Returns per Pound'!I146</f>
        <v>0.28031737265444201</v>
      </c>
      <c r="AR142" s="46">
        <f>'Returns per Pound'!O146</f>
        <v>-0.12031128058591004</v>
      </c>
    </row>
    <row r="143" spans="1:44" ht="13">
      <c r="A143" s="9">
        <v>43466</v>
      </c>
      <c r="D143" s="39">
        <f>'Returns per Gallon'!B147</f>
        <v>2.88</v>
      </c>
      <c r="E143" s="256" t="e">
        <f>'Returns per Gallon'!#REF!</f>
        <v>#REF!</v>
      </c>
      <c r="F143" s="39">
        <f>'Returns per Gallon'!C147</f>
        <v>0.29149999999999998</v>
      </c>
      <c r="G143" s="40" t="e">
        <f>'Returns per Gallon'!#REF!</f>
        <v>#REF!</v>
      </c>
      <c r="H143" s="262">
        <f>'Returns per Gallon'!D147</f>
        <v>4.93</v>
      </c>
      <c r="I143" s="262"/>
      <c r="J143" s="39">
        <f>'Returns per Gallon'!E147</f>
        <v>0.20054446460980035</v>
      </c>
      <c r="K143" s="277"/>
      <c r="L143" s="256"/>
      <c r="M143" s="39">
        <f>'Returns per Gallon'!F147</f>
        <v>2.88</v>
      </c>
      <c r="N143" s="258"/>
      <c r="O143" s="39">
        <f>'Returns per Gallon'!G147</f>
        <v>2.7000000000000003E-2</v>
      </c>
      <c r="P143" s="39"/>
      <c r="Q143" s="39">
        <f>'Returns per Gallon'!H147</f>
        <v>2.907</v>
      </c>
      <c r="R143" s="263"/>
      <c r="S143" s="258"/>
      <c r="T143" s="39">
        <f>'Returns per Gallon'!I147</f>
        <v>2.2008249999999996</v>
      </c>
      <c r="U143" s="258"/>
      <c r="V143" s="39">
        <f>'Returns per Gallon'!J147</f>
        <v>3.4509999999999999E-2</v>
      </c>
      <c r="W143" s="258"/>
      <c r="X143" s="258">
        <f>'Returns per Gallon'!K147</f>
        <v>0.14238656987295825</v>
      </c>
      <c r="Y143" s="258"/>
      <c r="Z143" s="39">
        <f>'Returns per Gallon'!L147</f>
        <v>0.254</v>
      </c>
      <c r="AA143" s="258"/>
      <c r="AB143" s="39">
        <f>'Returns per Gallon'!M147</f>
        <v>2.6317215698729579</v>
      </c>
      <c r="AC143" s="258"/>
      <c r="AD143" s="39">
        <f>'Returns per Gallon'!N147</f>
        <v>0.26106944444444447</v>
      </c>
      <c r="AE143" s="258"/>
      <c r="AF143" s="39">
        <f>'Returns per Gallon'!O147</f>
        <v>2.8927910143174023</v>
      </c>
      <c r="AG143" s="258"/>
      <c r="AH143" s="39">
        <f>'Returns per Gallon'!P147</f>
        <v>2.8657910143174021</v>
      </c>
      <c r="AI143" s="43"/>
      <c r="AJ143" s="39"/>
      <c r="AK143" s="39">
        <f>'Returns per Gallon'!Q147</f>
        <v>0.27527843012704212</v>
      </c>
      <c r="AL143" s="39"/>
      <c r="AM143" s="39">
        <f>'Returns per Gallon'!R147</f>
        <v>1.4208985682597763E-2</v>
      </c>
      <c r="AN143" s="37"/>
      <c r="AO143" s="7"/>
      <c r="AP143" s="258">
        <f>'Returns per Pound'!C147</f>
        <v>0.29149999999999998</v>
      </c>
      <c r="AQ143" s="55">
        <f>'Returns per Pound'!I147</f>
        <v>0.29338198485862216</v>
      </c>
      <c r="AR143" s="45">
        <f>'Returns per Pound'!O147</f>
        <v>1.8139130658635021E-2</v>
      </c>
    </row>
    <row r="144" spans="1:44" ht="13">
      <c r="A144" s="252">
        <v>43497</v>
      </c>
      <c r="D144" s="39">
        <f>'Returns per Gallon'!B148</f>
        <v>3.0625</v>
      </c>
      <c r="E144" s="256" t="e">
        <f>'Returns per Gallon'!#REF!</f>
        <v>#REF!</v>
      </c>
      <c r="F144" s="39">
        <f>'Returns per Gallon'!C148</f>
        <v>0.30104999999999998</v>
      </c>
      <c r="G144" s="40" t="e">
        <f>'Returns per Gallon'!#REF!</f>
        <v>#REF!</v>
      </c>
      <c r="H144" s="262">
        <f>'Returns per Gallon'!D148</f>
        <v>4.67</v>
      </c>
      <c r="I144" s="262"/>
      <c r="J144" s="39">
        <f>'Returns per Gallon'!E148</f>
        <v>0.19600725952813067</v>
      </c>
      <c r="K144" s="277"/>
      <c r="L144" s="256"/>
      <c r="M144" s="39">
        <f>'Returns per Gallon'!F148</f>
        <v>3.0625</v>
      </c>
      <c r="N144" s="258"/>
      <c r="O144" s="39">
        <f>'Returns per Gallon'!G148</f>
        <v>2.7000000000000003E-2</v>
      </c>
      <c r="P144" s="39"/>
      <c r="Q144" s="39">
        <f>'Returns per Gallon'!H148</f>
        <v>3.0895000000000001</v>
      </c>
      <c r="R144" s="263"/>
      <c r="S144" s="258"/>
      <c r="T144" s="39">
        <f>'Returns per Gallon'!I148</f>
        <v>2.2729274999999998</v>
      </c>
      <c r="U144" s="258"/>
      <c r="V144" s="39">
        <f>'Returns per Gallon'!J148</f>
        <v>3.2689999999999997E-2</v>
      </c>
      <c r="W144" s="258"/>
      <c r="X144" s="258">
        <f>'Returns per Gallon'!K148</f>
        <v>0.13916515426497278</v>
      </c>
      <c r="Y144" s="258"/>
      <c r="Z144" s="39">
        <f>'Returns per Gallon'!L148</f>
        <v>0.254</v>
      </c>
      <c r="AA144" s="258"/>
      <c r="AB144" s="39">
        <f>'Returns per Gallon'!M148</f>
        <v>2.6987826542649729</v>
      </c>
      <c r="AC144" s="258"/>
      <c r="AD144" s="39">
        <f>'Returns per Gallon'!N148</f>
        <v>0.26106944444444447</v>
      </c>
      <c r="AE144" s="258"/>
      <c r="AF144" s="39">
        <f>'Returns per Gallon'!O148</f>
        <v>2.9598520987094172</v>
      </c>
      <c r="AG144" s="258"/>
      <c r="AH144" s="39">
        <f>'Returns per Gallon'!P148</f>
        <v>2.9328520987094171</v>
      </c>
      <c r="AI144" s="43"/>
      <c r="AJ144" s="39"/>
      <c r="AK144" s="39">
        <f>'Returns per Gallon'!Q148</f>
        <v>0.39071734573502725</v>
      </c>
      <c r="AL144" s="39"/>
      <c r="AM144" s="39">
        <f>'Returns per Gallon'!R148</f>
        <v>0.1296479012905829</v>
      </c>
      <c r="AN144" s="37"/>
      <c r="AO144" s="7"/>
      <c r="AP144" s="258">
        <f>'Returns per Pound'!C148</f>
        <v>0.30104999999999998</v>
      </c>
      <c r="AQ144" s="55">
        <f>'Returns per Pound'!I148</f>
        <v>0.31822190745570633</v>
      </c>
      <c r="AR144" s="45">
        <f>'Returns per Pound'!O148</f>
        <v>0.16550795909436117</v>
      </c>
    </row>
    <row r="145" spans="1:44" ht="13">
      <c r="A145" s="252">
        <v>43525</v>
      </c>
      <c r="D145" s="39">
        <f>'Returns per Gallon'!B149</f>
        <v>2.8719999999999999</v>
      </c>
      <c r="E145" s="256" t="e">
        <f>'Returns per Gallon'!#REF!</f>
        <v>#REF!</v>
      </c>
      <c r="F145" s="39">
        <f>'Returns per Gallon'!C149</f>
        <v>0.2913</v>
      </c>
      <c r="G145" s="40" t="e">
        <f>'Returns per Gallon'!#REF!</f>
        <v>#REF!</v>
      </c>
      <c r="H145" s="262">
        <f>'Returns per Gallon'!D149</f>
        <v>4.8600000000000003</v>
      </c>
      <c r="I145" s="262"/>
      <c r="J145" s="39">
        <f>'Returns per Gallon'!E149</f>
        <v>0.19600725952813067</v>
      </c>
      <c r="K145" s="277"/>
      <c r="L145" s="256"/>
      <c r="M145" s="39">
        <f>'Returns per Gallon'!F149</f>
        <v>2.8719999999999999</v>
      </c>
      <c r="N145" s="258"/>
      <c r="O145" s="39">
        <f>'Returns per Gallon'!G149</f>
        <v>2.7000000000000003E-2</v>
      </c>
      <c r="P145" s="39"/>
      <c r="Q145" s="39">
        <f>'Returns per Gallon'!H149</f>
        <v>2.899</v>
      </c>
      <c r="R145" s="263"/>
      <c r="S145" s="258"/>
      <c r="T145" s="39">
        <f>'Returns per Gallon'!I149</f>
        <v>2.1993149999999999</v>
      </c>
      <c r="U145" s="258"/>
      <c r="V145" s="39">
        <f>'Returns per Gallon'!J149</f>
        <v>3.4020000000000002E-2</v>
      </c>
      <c r="W145" s="258"/>
      <c r="X145" s="258">
        <f>'Returns per Gallon'!K149</f>
        <v>0.13916515426497278</v>
      </c>
      <c r="Y145" s="258"/>
      <c r="Z145" s="39">
        <f>'Returns per Gallon'!L149</f>
        <v>0.254</v>
      </c>
      <c r="AA145" s="258"/>
      <c r="AB145" s="39">
        <f>'Returns per Gallon'!M149</f>
        <v>2.6265001542649729</v>
      </c>
      <c r="AC145" s="258"/>
      <c r="AD145" s="39">
        <f>'Returns per Gallon'!N149</f>
        <v>0.26106944444444447</v>
      </c>
      <c r="AE145" s="258"/>
      <c r="AF145" s="39">
        <f>'Returns per Gallon'!O149</f>
        <v>2.8875695987094172</v>
      </c>
      <c r="AG145" s="258"/>
      <c r="AH145" s="39">
        <f>'Returns per Gallon'!P149</f>
        <v>2.8605695987094171</v>
      </c>
      <c r="AI145" s="43"/>
      <c r="AJ145" s="39"/>
      <c r="AK145" s="39">
        <f>'Returns per Gallon'!Q149</f>
        <v>0.27249984573502717</v>
      </c>
      <c r="AL145" s="39"/>
      <c r="AM145" s="39">
        <f>'Returns per Gallon'!R149</f>
        <v>1.1430401290582815E-2</v>
      </c>
      <c r="AN145" s="37"/>
      <c r="AO145" s="7"/>
      <c r="AP145" s="258">
        <f>'Returns per Pound'!C149</f>
        <v>0.2913</v>
      </c>
      <c r="AQ145" s="55">
        <f>'Returns per Pound'!I149</f>
        <v>0.29281396043583874</v>
      </c>
      <c r="AR145" s="45">
        <f>'Returns per Pound'!O149</f>
        <v>1.4592001647552061E-2</v>
      </c>
    </row>
    <row r="146" spans="1:44" ht="13">
      <c r="A146" s="252">
        <v>43556</v>
      </c>
      <c r="D146" s="39">
        <f>'Returns per Gallon'!B150</f>
        <v>2.7699999999999996</v>
      </c>
      <c r="E146" s="256" t="e">
        <f>'Returns per Gallon'!#REF!</f>
        <v>#REF!</v>
      </c>
      <c r="F146" s="39">
        <f>'Returns per Gallon'!C150</f>
        <v>0.28075</v>
      </c>
      <c r="G146" s="40" t="e">
        <f>'Returns per Gallon'!#REF!</f>
        <v>#REF!</v>
      </c>
      <c r="H146" s="262">
        <f>'Returns per Gallon'!D150</f>
        <v>4.3</v>
      </c>
      <c r="I146" s="262"/>
      <c r="J146" s="39">
        <f>'Returns per Gallon'!E150</f>
        <v>0.19600725952813067</v>
      </c>
      <c r="K146" s="277"/>
      <c r="L146" s="256"/>
      <c r="M146" s="39">
        <f>'Returns per Gallon'!F150</f>
        <v>2.7699999999999996</v>
      </c>
      <c r="N146" s="258"/>
      <c r="O146" s="39">
        <f>'Returns per Gallon'!G150</f>
        <v>2.7000000000000003E-2</v>
      </c>
      <c r="P146" s="39"/>
      <c r="Q146" s="39">
        <f>'Returns per Gallon'!H150</f>
        <v>2.7969999999999997</v>
      </c>
      <c r="R146" s="263"/>
      <c r="S146" s="258"/>
      <c r="T146" s="39">
        <f>'Returns per Gallon'!I150</f>
        <v>2.1196625</v>
      </c>
      <c r="U146" s="258"/>
      <c r="V146" s="39">
        <f>'Returns per Gallon'!J150</f>
        <v>3.0100000000000002E-2</v>
      </c>
      <c r="W146" s="258"/>
      <c r="X146" s="258">
        <f>'Returns per Gallon'!K150</f>
        <v>0.13916515426497278</v>
      </c>
      <c r="Y146" s="258"/>
      <c r="Z146" s="39">
        <f>'Returns per Gallon'!L150</f>
        <v>0.254</v>
      </c>
      <c r="AA146" s="258"/>
      <c r="AB146" s="39">
        <f>'Returns per Gallon'!M150</f>
        <v>2.542927654264973</v>
      </c>
      <c r="AC146" s="258"/>
      <c r="AD146" s="39">
        <f>'Returns per Gallon'!N150</f>
        <v>0.26106944444444447</v>
      </c>
      <c r="AE146" s="258"/>
      <c r="AF146" s="39">
        <f>'Returns per Gallon'!O150</f>
        <v>2.8039970987094174</v>
      </c>
      <c r="AG146" s="258"/>
      <c r="AH146" s="39">
        <f>'Returns per Gallon'!P150</f>
        <v>2.7769970987094172</v>
      </c>
      <c r="AI146" s="43"/>
      <c r="AJ146" s="39"/>
      <c r="AK146" s="39">
        <f>'Returns per Gallon'!Q150</f>
        <v>0.25407234573502668</v>
      </c>
      <c r="AL146" s="39"/>
      <c r="AM146" s="39">
        <f>'Returns per Gallon'!R150</f>
        <v>-6.9970987094176706E-3</v>
      </c>
      <c r="AN146" s="37"/>
      <c r="AO146" s="7"/>
      <c r="AP146" s="258">
        <f>'Returns per Pound'!C150</f>
        <v>0.28075</v>
      </c>
      <c r="AQ146" s="55">
        <f>'Returns per Pound'!I150</f>
        <v>0.27982323195901754</v>
      </c>
      <c r="AR146" s="45">
        <f>'Returns per Pound'!O150</f>
        <v>-8.932466437554366E-3</v>
      </c>
    </row>
    <row r="147" spans="1:44" ht="13">
      <c r="A147" s="252">
        <v>43586</v>
      </c>
      <c r="D147" s="39">
        <f>'Returns per Gallon'!B151</f>
        <v>2.7979999999999996</v>
      </c>
      <c r="E147" s="256" t="e">
        <f>'Returns per Gallon'!#REF!</f>
        <v>#REF!</v>
      </c>
      <c r="F147" s="39">
        <f>'Returns per Gallon'!C151</f>
        <v>0.26974999999999999</v>
      </c>
      <c r="G147" s="40" t="e">
        <f>'Returns per Gallon'!#REF!</f>
        <v>#REF!</v>
      </c>
      <c r="H147" s="262">
        <f>'Returns per Gallon'!D151</f>
        <v>4.13</v>
      </c>
      <c r="I147" s="262"/>
      <c r="J147" s="39">
        <f>'Returns per Gallon'!E151</f>
        <v>0.19600725952813067</v>
      </c>
      <c r="K147" s="277"/>
      <c r="L147" s="256"/>
      <c r="M147" s="39">
        <f>'Returns per Gallon'!F151</f>
        <v>2.7979999999999996</v>
      </c>
      <c r="N147" s="258"/>
      <c r="O147" s="39">
        <f>'Returns per Gallon'!G151</f>
        <v>2.7000000000000003E-2</v>
      </c>
      <c r="P147" s="39"/>
      <c r="Q147" s="39">
        <f>'Returns per Gallon'!H151</f>
        <v>2.8249999999999997</v>
      </c>
      <c r="R147" s="263"/>
      <c r="S147" s="258"/>
      <c r="T147" s="39">
        <f>'Returns per Gallon'!I151</f>
        <v>2.0366124999999999</v>
      </c>
      <c r="U147" s="258"/>
      <c r="V147" s="39">
        <f>'Returns per Gallon'!J151</f>
        <v>2.8909999999999998E-2</v>
      </c>
      <c r="W147" s="258"/>
      <c r="X147" s="258">
        <f>'Returns per Gallon'!K151</f>
        <v>0.13916515426497278</v>
      </c>
      <c r="Y147" s="258"/>
      <c r="Z147" s="39">
        <f>'Returns per Gallon'!L151</f>
        <v>0.254</v>
      </c>
      <c r="AA147" s="258"/>
      <c r="AB147" s="39">
        <f>'Returns per Gallon'!M151</f>
        <v>2.4586876542649727</v>
      </c>
      <c r="AC147" s="258"/>
      <c r="AD147" s="39">
        <f>'Returns per Gallon'!N151</f>
        <v>0.26106944444444447</v>
      </c>
      <c r="AE147" s="258"/>
      <c r="AF147" s="39">
        <f>'Returns per Gallon'!O151</f>
        <v>2.7197570987094171</v>
      </c>
      <c r="AG147" s="258"/>
      <c r="AH147" s="39">
        <f>'Returns per Gallon'!P151</f>
        <v>2.6927570987094169</v>
      </c>
      <c r="AI147" s="43"/>
      <c r="AJ147" s="39"/>
      <c r="AK147" s="39">
        <f>'Returns per Gallon'!Q151</f>
        <v>0.36631234573502702</v>
      </c>
      <c r="AL147" s="39"/>
      <c r="AM147" s="39">
        <f>'Returns per Gallon'!R151</f>
        <v>0.10524290129058267</v>
      </c>
      <c r="AN147" s="37"/>
      <c r="AO147" s="7"/>
      <c r="AP147" s="258">
        <f>'Returns per Pound'!C151</f>
        <v>0.26974999999999999</v>
      </c>
      <c r="AQ147" s="55">
        <f>'Returns per Pound'!I151</f>
        <v>0.28368945712458044</v>
      </c>
      <c r="AR147" s="45">
        <f>'Returns per Pound'!O151</f>
        <v>0.13435263994542429</v>
      </c>
    </row>
    <row r="148" spans="1:44" ht="13">
      <c r="A148" s="252">
        <v>43617</v>
      </c>
      <c r="D148" s="39">
        <f>'Returns per Gallon'!B152</f>
        <v>2.7174999999999994</v>
      </c>
      <c r="E148" s="256" t="e">
        <f>'Returns per Gallon'!#REF!</f>
        <v>#REF!</v>
      </c>
      <c r="F148" s="39">
        <f>'Returns per Gallon'!C152</f>
        <v>0.27635000000000004</v>
      </c>
      <c r="G148" s="40" t="e">
        <f>'Returns per Gallon'!#REF!</f>
        <v>#REF!</v>
      </c>
      <c r="H148" s="262">
        <f>'Returns per Gallon'!D152</f>
        <v>4.1399999999999997</v>
      </c>
      <c r="I148" s="262"/>
      <c r="J148" s="39">
        <f>'Returns per Gallon'!E152</f>
        <v>0.19010889292196007</v>
      </c>
      <c r="K148" s="277"/>
      <c r="L148" s="256"/>
      <c r="M148" s="39">
        <f>'Returns per Gallon'!F152</f>
        <v>2.7174999999999994</v>
      </c>
      <c r="N148" s="258"/>
      <c r="O148" s="39">
        <f>'Returns per Gallon'!G152</f>
        <v>2.7000000000000003E-2</v>
      </c>
      <c r="P148" s="39"/>
      <c r="Q148" s="39">
        <f>'Returns per Gallon'!H152</f>
        <v>2.7444999999999995</v>
      </c>
      <c r="R148" s="263"/>
      <c r="S148" s="258"/>
      <c r="T148" s="39">
        <f>'Returns per Gallon'!I152</f>
        <v>2.0864425000000004</v>
      </c>
      <c r="U148" s="258"/>
      <c r="V148" s="39">
        <f>'Returns per Gallon'!J152</f>
        <v>2.8979999999999999E-2</v>
      </c>
      <c r="W148" s="258"/>
      <c r="X148" s="258">
        <f>'Returns per Gallon'!K152</f>
        <v>0.13497731397459165</v>
      </c>
      <c r="Y148" s="258"/>
      <c r="Z148" s="39">
        <f>'Returns per Gallon'!L152</f>
        <v>0.254</v>
      </c>
      <c r="AA148" s="258"/>
      <c r="AB148" s="39">
        <f>'Returns per Gallon'!M152</f>
        <v>2.504399813974592</v>
      </c>
      <c r="AC148" s="258"/>
      <c r="AD148" s="39">
        <f>'Returns per Gallon'!N152</f>
        <v>0.26106944444444447</v>
      </c>
      <c r="AE148" s="258"/>
      <c r="AF148" s="39">
        <f>'Returns per Gallon'!O152</f>
        <v>2.7654692584190363</v>
      </c>
      <c r="AG148" s="258"/>
      <c r="AH148" s="39">
        <f>'Returns per Gallon'!P152</f>
        <v>2.7384692584190362</v>
      </c>
      <c r="AI148" s="43"/>
      <c r="AJ148" s="39"/>
      <c r="AK148" s="39">
        <f>'Returns per Gallon'!Q152</f>
        <v>0.2401001860254075</v>
      </c>
      <c r="AL148" s="39"/>
      <c r="AM148" s="39">
        <f>'Returns per Gallon'!R152</f>
        <v>-2.0969258419036851E-2</v>
      </c>
      <c r="AN148" s="37"/>
      <c r="AO148" s="7"/>
      <c r="AP148" s="258">
        <f>'Returns per Pound'!C152</f>
        <v>0.27635000000000004</v>
      </c>
      <c r="AQ148" s="55">
        <f>'Returns per Pound'!I152</f>
        <v>0.27357261477893557</v>
      </c>
      <c r="AR148" s="45">
        <f>'Returns per Pound'!O152</f>
        <v>-2.6769266066855382E-2</v>
      </c>
    </row>
    <row r="149" spans="1:44" ht="13">
      <c r="A149" s="252">
        <v>43647</v>
      </c>
      <c r="D149" s="39">
        <f>'Returns per Gallon'!B153</f>
        <v>2.8075000000000001</v>
      </c>
      <c r="E149" s="256" t="e">
        <f>'Returns per Gallon'!#REF!</f>
        <v>#REF!</v>
      </c>
      <c r="F149" s="39">
        <f>'Returns per Gallon'!C153</f>
        <v>0.28139999999999998</v>
      </c>
      <c r="G149" s="40" t="e">
        <f>'Returns per Gallon'!#REF!</f>
        <v>#REF!</v>
      </c>
      <c r="H149" s="262">
        <f>'Returns per Gallon'!D153</f>
        <v>3.79</v>
      </c>
      <c r="I149" s="262"/>
      <c r="J149" s="39">
        <f>'Returns per Gallon'!E153</f>
        <v>0.17513611615245009</v>
      </c>
      <c r="K149" s="277"/>
      <c r="L149" s="256"/>
      <c r="M149" s="39">
        <f>'Returns per Gallon'!F153</f>
        <v>2.8075000000000001</v>
      </c>
      <c r="N149" s="258"/>
      <c r="O149" s="39">
        <f>'Returns per Gallon'!G153</f>
        <v>2.7000000000000003E-2</v>
      </c>
      <c r="P149" s="39"/>
      <c r="Q149" s="39">
        <f>'Returns per Gallon'!H153</f>
        <v>2.8345000000000002</v>
      </c>
      <c r="R149" s="263"/>
      <c r="S149" s="258"/>
      <c r="T149" s="39">
        <f>'Returns per Gallon'!I153</f>
        <v>2.1245699999999998</v>
      </c>
      <c r="U149" s="258"/>
      <c r="V149" s="39">
        <f>'Returns per Gallon'!J153</f>
        <v>2.6529999999999998E-2</v>
      </c>
      <c r="W149" s="258"/>
      <c r="X149" s="258">
        <f>'Returns per Gallon'!K153</f>
        <v>0.12434664246823955</v>
      </c>
      <c r="Y149" s="258"/>
      <c r="Z149" s="39">
        <f>'Returns per Gallon'!L153</f>
        <v>0.254</v>
      </c>
      <c r="AA149" s="258"/>
      <c r="AB149" s="39">
        <f>'Returns per Gallon'!M153</f>
        <v>2.5294466424682396</v>
      </c>
      <c r="AC149" s="258"/>
      <c r="AD149" s="39">
        <f>'Returns per Gallon'!N153</f>
        <v>0.26106944444444447</v>
      </c>
      <c r="AE149" s="258"/>
      <c r="AF149" s="39">
        <f>'Returns per Gallon'!O153</f>
        <v>2.7905160869126839</v>
      </c>
      <c r="AG149" s="258"/>
      <c r="AH149" s="39">
        <f>'Returns per Gallon'!P153</f>
        <v>2.7635160869126838</v>
      </c>
      <c r="AI149" s="43"/>
      <c r="AJ149" s="39"/>
      <c r="AK149" s="39">
        <f>'Returns per Gallon'!Q153</f>
        <v>0.30505335753176066</v>
      </c>
      <c r="AL149" s="39"/>
      <c r="AM149" s="39">
        <f>'Returns per Gallon'!R153</f>
        <v>4.3983913087316306E-2</v>
      </c>
      <c r="AN149" s="37"/>
      <c r="AO149" s="7"/>
      <c r="AP149" s="258">
        <f>'Returns per Pound'!C153</f>
        <v>0.28139999999999998</v>
      </c>
      <c r="AQ149" s="55">
        <f>'Returns per Pound'!I153</f>
        <v>0.2872256838526247</v>
      </c>
      <c r="AR149" s="45">
        <f>'Returns per Pound'!O153</f>
        <v>5.6149676281680799E-2</v>
      </c>
    </row>
    <row r="150" spans="1:44" ht="13">
      <c r="A150" s="252">
        <v>43678</v>
      </c>
      <c r="D150" s="39">
        <f>'Returns per Gallon'!B154</f>
        <v>2.79</v>
      </c>
      <c r="E150" s="256" t="e">
        <f>'Returns per Gallon'!#REF!</f>
        <v>#REF!</v>
      </c>
      <c r="F150" s="39">
        <f>'Returns per Gallon'!C154</f>
        <v>0.28644999999999998</v>
      </c>
      <c r="G150" s="40" t="e">
        <f>'Returns per Gallon'!#REF!</f>
        <v>#REF!</v>
      </c>
      <c r="H150" s="262">
        <f>'Returns per Gallon'!D154</f>
        <v>3.58</v>
      </c>
      <c r="I150" s="262"/>
      <c r="J150" s="39">
        <f>'Returns per Gallon'!E154</f>
        <v>0.15517241379310345</v>
      </c>
      <c r="K150" s="277"/>
      <c r="L150" s="256"/>
      <c r="M150" s="39">
        <f>'Returns per Gallon'!F154</f>
        <v>2.79</v>
      </c>
      <c r="N150" s="258"/>
      <c r="O150" s="39">
        <f>'Returns per Gallon'!G154</f>
        <v>2.7000000000000003E-2</v>
      </c>
      <c r="P150" s="39"/>
      <c r="Q150" s="39">
        <f>'Returns per Gallon'!H154</f>
        <v>2.8170000000000002</v>
      </c>
      <c r="R150" s="263"/>
      <c r="S150" s="258"/>
      <c r="T150" s="39">
        <f>'Returns per Gallon'!I154</f>
        <v>2.1626974999999997</v>
      </c>
      <c r="U150" s="258"/>
      <c r="V150" s="39">
        <f>'Returns per Gallon'!J154</f>
        <v>2.5060000000000002E-2</v>
      </c>
      <c r="W150" s="258"/>
      <c r="X150" s="258">
        <f>'Returns per Gallon'!K154</f>
        <v>0.11017241379310344</v>
      </c>
      <c r="Y150" s="258"/>
      <c r="Z150" s="39">
        <f>'Returns per Gallon'!L154</f>
        <v>0.254</v>
      </c>
      <c r="AA150" s="258"/>
      <c r="AB150" s="39">
        <f>'Returns per Gallon'!M154</f>
        <v>2.5519299137931029</v>
      </c>
      <c r="AC150" s="258"/>
      <c r="AD150" s="39">
        <f>'Returns per Gallon'!N154</f>
        <v>0.26106944444444447</v>
      </c>
      <c r="AE150" s="258"/>
      <c r="AF150" s="39">
        <f>'Returns per Gallon'!O154</f>
        <v>2.8129993582375472</v>
      </c>
      <c r="AG150" s="258"/>
      <c r="AH150" s="39">
        <f>'Returns per Gallon'!P154</f>
        <v>2.7859993582375471</v>
      </c>
      <c r="AI150" s="43"/>
      <c r="AJ150" s="39"/>
      <c r="AK150" s="39">
        <f>'Returns per Gallon'!Q154</f>
        <v>0.26507008620689732</v>
      </c>
      <c r="AL150" s="39"/>
      <c r="AM150" s="39">
        <f>'Returns per Gallon'!R154</f>
        <v>4.0006417624529611E-3</v>
      </c>
      <c r="AN150" s="37"/>
      <c r="AO150" s="7"/>
      <c r="AP150" s="258">
        <f>'Returns per Pound'!C154</f>
        <v>0.28644999999999998</v>
      </c>
      <c r="AQ150" s="55">
        <f>'Returns per Pound'!I154</f>
        <v>0.28697988632615262</v>
      </c>
      <c r="AR150" s="45">
        <f>'Returns per Pound'!O154</f>
        <v>5.1072022499392732E-3</v>
      </c>
    </row>
    <row r="151" spans="1:44" ht="13">
      <c r="A151" s="252">
        <v>43709</v>
      </c>
      <c r="D151" s="39">
        <f>'Returns per Gallon'!B155</f>
        <v>2.7249999999999996</v>
      </c>
      <c r="E151" s="256" t="e">
        <f>'Returns per Gallon'!#REF!</f>
        <v>#REF!</v>
      </c>
      <c r="F151" s="39">
        <f>'Returns per Gallon'!C155</f>
        <v>0.29449999999999998</v>
      </c>
      <c r="G151" s="40" t="e">
        <f>'Returns per Gallon'!#REF!</f>
        <v>#REF!</v>
      </c>
      <c r="H151" s="262">
        <f>'Returns per Gallon'!D155</f>
        <v>4.0199999999999996</v>
      </c>
      <c r="I151" s="262"/>
      <c r="J151" s="39">
        <f>'Returns per Gallon'!E155</f>
        <v>0.15517241379310345</v>
      </c>
      <c r="K151" s="277"/>
      <c r="L151" s="256"/>
      <c r="M151" s="39">
        <f>'Returns per Gallon'!F155</f>
        <v>2.7249999999999996</v>
      </c>
      <c r="N151" s="258"/>
      <c r="O151" s="39">
        <f>'Returns per Gallon'!G155</f>
        <v>2.7000000000000003E-2</v>
      </c>
      <c r="P151" s="39"/>
      <c r="Q151" s="39">
        <f>'Returns per Gallon'!H155</f>
        <v>2.7519999999999998</v>
      </c>
      <c r="R151" s="263"/>
      <c r="S151" s="258"/>
      <c r="T151" s="39">
        <f>'Returns per Gallon'!I155</f>
        <v>2.2234749999999996</v>
      </c>
      <c r="U151" s="258"/>
      <c r="V151" s="39">
        <f>'Returns per Gallon'!J155</f>
        <v>2.8139999999999995E-2</v>
      </c>
      <c r="W151" s="258"/>
      <c r="X151" s="258">
        <f>'Returns per Gallon'!K155</f>
        <v>0.11017241379310344</v>
      </c>
      <c r="Y151" s="258"/>
      <c r="Z151" s="39">
        <f>'Returns per Gallon'!L155</f>
        <v>0.254</v>
      </c>
      <c r="AA151" s="258"/>
      <c r="AB151" s="39">
        <f>'Returns per Gallon'!M155</f>
        <v>2.615787413793103</v>
      </c>
      <c r="AC151" s="258"/>
      <c r="AD151" s="39">
        <f>'Returns per Gallon'!N155</f>
        <v>0.26106944444444447</v>
      </c>
      <c r="AE151" s="258"/>
      <c r="AF151" s="39">
        <f>'Returns per Gallon'!O155</f>
        <v>2.8768568582375473</v>
      </c>
      <c r="AG151" s="258"/>
      <c r="AH151" s="39">
        <f>'Returns per Gallon'!P155</f>
        <v>2.8498568582375472</v>
      </c>
      <c r="AI151" s="43"/>
      <c r="AJ151" s="39"/>
      <c r="AK151" s="39">
        <f>'Returns per Gallon'!Q155</f>
        <v>0.1362125862068968</v>
      </c>
      <c r="AL151" s="39"/>
      <c r="AM151" s="39">
        <f>'Returns per Gallon'!R155</f>
        <v>-0.12485685823754755</v>
      </c>
      <c r="AN151" s="37"/>
      <c r="AO151" s="7"/>
      <c r="AP151" s="258">
        <f>'Returns per Pound'!C155</f>
        <v>0.29449999999999998</v>
      </c>
      <c r="AQ151" s="55">
        <f>'Returns per Pound'!I155</f>
        <v>0.27796266778310624</v>
      </c>
      <c r="AR151" s="45">
        <f>'Returns per Pound'!O155</f>
        <v>-0.1593917339202737</v>
      </c>
    </row>
    <row r="152" spans="1:44" ht="13">
      <c r="A152" s="252">
        <v>43739</v>
      </c>
      <c r="D152" s="39">
        <f>'Returns per Gallon'!B156</f>
        <v>2.7024999999999997</v>
      </c>
      <c r="E152" s="256" t="e">
        <f>'Returns per Gallon'!#REF!</f>
        <v>#REF!</v>
      </c>
      <c r="F152" s="39">
        <f>'Returns per Gallon'!C156</f>
        <v>0.30604999999999999</v>
      </c>
      <c r="G152" s="40" t="e">
        <f>'Returns per Gallon'!#REF!</f>
        <v>#REF!</v>
      </c>
      <c r="H152" s="262">
        <f>'Returns per Gallon'!D156</f>
        <v>4.09</v>
      </c>
      <c r="I152" s="262"/>
      <c r="J152" s="39">
        <f>'Returns per Gallon'!E156</f>
        <v>0.15517241379310345</v>
      </c>
      <c r="K152" s="277"/>
      <c r="L152" s="256"/>
      <c r="M152" s="39">
        <f>'Returns per Gallon'!F156</f>
        <v>2.7024999999999997</v>
      </c>
      <c r="N152" s="258"/>
      <c r="O152" s="39">
        <f>'Returns per Gallon'!G156</f>
        <v>2.7000000000000003E-2</v>
      </c>
      <c r="P152" s="39"/>
      <c r="Q152" s="39">
        <f>'Returns per Gallon'!H156</f>
        <v>2.7294999999999998</v>
      </c>
      <c r="R152" s="263"/>
      <c r="S152" s="258"/>
      <c r="T152" s="39">
        <f>'Returns per Gallon'!I156</f>
        <v>2.3106774999999997</v>
      </c>
      <c r="U152" s="258"/>
      <c r="V152" s="39">
        <f>'Returns per Gallon'!J156</f>
        <v>2.8629999999999999E-2</v>
      </c>
      <c r="W152" s="258"/>
      <c r="X152" s="258">
        <f>'Returns per Gallon'!K156</f>
        <v>0.11017241379310344</v>
      </c>
      <c r="Y152" s="258"/>
      <c r="Z152" s="39">
        <f>'Returns per Gallon'!L156</f>
        <v>0.254</v>
      </c>
      <c r="AA152" s="258"/>
      <c r="AB152" s="39">
        <f>'Returns per Gallon'!M156</f>
        <v>2.7034799137931032</v>
      </c>
      <c r="AC152" s="258"/>
      <c r="AD152" s="39">
        <f>'Returns per Gallon'!N156</f>
        <v>0.26106944444444447</v>
      </c>
      <c r="AE152" s="258"/>
      <c r="AF152" s="39">
        <f>'Returns per Gallon'!O156</f>
        <v>2.9645493582375475</v>
      </c>
      <c r="AG152" s="258"/>
      <c r="AH152" s="39">
        <f>'Returns per Gallon'!P156</f>
        <v>2.9375493582375474</v>
      </c>
      <c r="AI152" s="43"/>
      <c r="AJ152" s="39"/>
      <c r="AK152" s="39">
        <f>'Returns per Gallon'!Q156</f>
        <v>2.6020086206896664E-2</v>
      </c>
      <c r="AL152" s="39"/>
      <c r="AM152" s="39">
        <f>'Returns per Gallon'!R156</f>
        <v>-0.23504935823754769</v>
      </c>
      <c r="AN152" s="37"/>
      <c r="AO152" s="7"/>
      <c r="AP152" s="258">
        <f>'Returns per Pound'!C156</f>
        <v>0.30604999999999999</v>
      </c>
      <c r="AQ152" s="55">
        <f>'Returns per Pound'!I156</f>
        <v>0.27491763467052344</v>
      </c>
      <c r="AR152" s="45">
        <f>'Returns per Pound'!O156</f>
        <v>-0.30006301051601869</v>
      </c>
    </row>
    <row r="153" spans="1:44" ht="13">
      <c r="A153" s="252">
        <v>43770</v>
      </c>
      <c r="D153" s="39">
        <f>'Returns per Gallon'!B157</f>
        <v>2.742</v>
      </c>
      <c r="E153" s="256" t="e">
        <f>'Returns per Gallon'!#REF!</f>
        <v>#REF!</v>
      </c>
      <c r="F153" s="39">
        <f>'Returns per Gallon'!C157</f>
        <v>0.31040000000000001</v>
      </c>
      <c r="G153" s="40" t="e">
        <f>'Returns per Gallon'!#REF!</f>
        <v>#REF!</v>
      </c>
      <c r="H153" s="262">
        <f>'Returns per Gallon'!D157</f>
        <v>4.12</v>
      </c>
      <c r="I153" s="262"/>
      <c r="J153" s="39">
        <f>'Returns per Gallon'!E157</f>
        <v>0.15517241379310345</v>
      </c>
      <c r="K153" s="277"/>
      <c r="L153" s="256"/>
      <c r="M153" s="39">
        <f>'Returns per Gallon'!F157</f>
        <v>2.742</v>
      </c>
      <c r="N153" s="258"/>
      <c r="O153" s="39">
        <f>'Returns per Gallon'!G157</f>
        <v>2.7000000000000003E-2</v>
      </c>
      <c r="P153" s="39"/>
      <c r="Q153" s="39">
        <f>'Returns per Gallon'!H157</f>
        <v>2.7690000000000001</v>
      </c>
      <c r="R153" s="263"/>
      <c r="S153" s="258"/>
      <c r="T153" s="39">
        <f>'Returns per Gallon'!I157</f>
        <v>2.3435199999999998</v>
      </c>
      <c r="U153" s="258"/>
      <c r="V153" s="39">
        <f>'Returns per Gallon'!J157</f>
        <v>2.8840000000000005E-2</v>
      </c>
      <c r="W153" s="258"/>
      <c r="X153" s="258">
        <f>'Returns per Gallon'!K157</f>
        <v>0.11017241379310344</v>
      </c>
      <c r="Y153" s="258"/>
      <c r="Z153" s="39">
        <f>'Returns per Gallon'!L157</f>
        <v>0.254</v>
      </c>
      <c r="AA153" s="258"/>
      <c r="AB153" s="39">
        <f>'Returns per Gallon'!M157</f>
        <v>2.7365324137931033</v>
      </c>
      <c r="AC153" s="258"/>
      <c r="AD153" s="39">
        <f>'Returns per Gallon'!N157</f>
        <v>0.26106944444444447</v>
      </c>
      <c r="AE153" s="258"/>
      <c r="AF153" s="39">
        <f>'Returns per Gallon'!O157</f>
        <v>2.9976018582375477</v>
      </c>
      <c r="AG153" s="258"/>
      <c r="AH153" s="39">
        <f>'Returns per Gallon'!P157</f>
        <v>2.9706018582375475</v>
      </c>
      <c r="AI153" s="43"/>
      <c r="AJ153" s="39"/>
      <c r="AK153" s="39">
        <f>'Returns per Gallon'!Q157</f>
        <v>3.2467586206896826E-2</v>
      </c>
      <c r="AL153" s="39"/>
      <c r="AM153" s="39">
        <f>'Returns per Gallon'!R157</f>
        <v>-0.22860185823754753</v>
      </c>
      <c r="AN153" s="37"/>
      <c r="AO153" s="7"/>
      <c r="AP153" s="258">
        <f>'Returns per Pound'!C157</f>
        <v>0.31040000000000001</v>
      </c>
      <c r="AQ153" s="55">
        <f>'Returns per Pound'!I157</f>
        <v>0.28012160818045728</v>
      </c>
      <c r="AR153" s="45">
        <f>'Returns per Pound'!O157</f>
        <v>-0.29183215945218838</v>
      </c>
    </row>
    <row r="154" spans="1:44" ht="13">
      <c r="A154" s="116">
        <v>43800</v>
      </c>
      <c r="B154" s="13"/>
      <c r="C154" s="13"/>
      <c r="D154" s="41">
        <f>'Returns per Gallon'!B158</f>
        <v>3.0149999999999997</v>
      </c>
      <c r="E154" s="265" t="e">
        <f>'Returns per Gallon'!#REF!</f>
        <v>#REF!</v>
      </c>
      <c r="F154" s="41">
        <f>'Returns per Gallon'!C158</f>
        <v>0.32500000000000001</v>
      </c>
      <c r="G154" s="42" t="e">
        <f>'Returns per Gallon'!#REF!</f>
        <v>#REF!</v>
      </c>
      <c r="H154" s="266">
        <f>'Returns per Gallon'!D158</f>
        <v>4.22</v>
      </c>
      <c r="I154" s="266"/>
      <c r="J154" s="41">
        <f>'Returns per Gallon'!E158</f>
        <v>0.15517241379310345</v>
      </c>
      <c r="K154" s="278"/>
      <c r="L154" s="265"/>
      <c r="M154" s="41">
        <f>'Returns per Gallon'!F158</f>
        <v>3.0149999999999997</v>
      </c>
      <c r="N154" s="268"/>
      <c r="O154" s="41">
        <f>'Returns per Gallon'!G158</f>
        <v>2.7000000000000003E-2</v>
      </c>
      <c r="P154" s="41"/>
      <c r="Q154" s="41">
        <f>'Returns per Gallon'!H158</f>
        <v>3.0419999999999998</v>
      </c>
      <c r="R154" s="270"/>
      <c r="S154" s="268"/>
      <c r="T154" s="41">
        <f>'Returns per Gallon'!I158</f>
        <v>2.4537499999999999</v>
      </c>
      <c r="U154" s="268"/>
      <c r="V154" s="41">
        <f>'Returns per Gallon'!J158</f>
        <v>2.9539999999999997E-2</v>
      </c>
      <c r="W154" s="268"/>
      <c r="X154" s="268">
        <f>'Returns per Gallon'!K158</f>
        <v>0.11017241379310344</v>
      </c>
      <c r="Y154" s="268"/>
      <c r="Z154" s="41">
        <f>'Returns per Gallon'!L158</f>
        <v>0.254</v>
      </c>
      <c r="AA154" s="268"/>
      <c r="AB154" s="41">
        <f>'Returns per Gallon'!M158</f>
        <v>2.8474624137931031</v>
      </c>
      <c r="AC154" s="268"/>
      <c r="AD154" s="41">
        <f>'Returns per Gallon'!N158</f>
        <v>0.26106944444444447</v>
      </c>
      <c r="AE154" s="268"/>
      <c r="AF154" s="41">
        <f>'Returns per Gallon'!O158</f>
        <v>3.1085318582375474</v>
      </c>
      <c r="AG154" s="268"/>
      <c r="AH154" s="41">
        <f>'Returns per Gallon'!P158</f>
        <v>3.0815318582375473</v>
      </c>
      <c r="AI154" s="44"/>
      <c r="AJ154" s="41"/>
      <c r="AK154" s="41">
        <f>'Returns per Gallon'!Q158</f>
        <v>0.19453758620689676</v>
      </c>
      <c r="AL154" s="41"/>
      <c r="AM154" s="41">
        <f>'Returns per Gallon'!R158</f>
        <v>-6.6531858237547592E-2</v>
      </c>
      <c r="AN154" s="38"/>
      <c r="AO154" s="34"/>
      <c r="AP154" s="268">
        <f>'Returns per Pound'!C158</f>
        <v>0.32500000000000001</v>
      </c>
      <c r="AQ154" s="56">
        <f>'Returns per Pound'!I158</f>
        <v>0.31618783334602013</v>
      </c>
      <c r="AR154" s="46">
        <f>'Returns per Pound'!O158</f>
        <v>-8.4934287111763526E-2</v>
      </c>
    </row>
    <row r="155" spans="1:44" ht="13">
      <c r="A155" s="9">
        <v>43831</v>
      </c>
      <c r="D155" s="39">
        <f>'Returns per Gallon'!B159</f>
        <v>3.1639999999999993</v>
      </c>
      <c r="E155" s="256" t="e">
        <f>'Returns per Gallon'!#REF!</f>
        <v>#REF!</v>
      </c>
      <c r="F155" s="39">
        <f>'Returns per Gallon'!C159</f>
        <v>0.33010000000000006</v>
      </c>
      <c r="G155" s="40" t="e">
        <f>'Returns per Gallon'!#REF!</f>
        <v>#REF!</v>
      </c>
      <c r="H155" s="262">
        <f>'Returns per Gallon'!D159</f>
        <v>4.8</v>
      </c>
      <c r="I155" s="262"/>
      <c r="J155" s="39">
        <f>'Returns per Gallon'!E159</f>
        <v>0.15517241379310345</v>
      </c>
      <c r="K155" s="277"/>
      <c r="L155" s="256"/>
      <c r="M155" s="39">
        <f>'Returns per Gallon'!F159</f>
        <v>3.1639999999999993</v>
      </c>
      <c r="N155" s="258"/>
      <c r="O155" s="39">
        <f>'Returns per Gallon'!G159</f>
        <v>2.7000000000000003E-2</v>
      </c>
      <c r="P155" s="39"/>
      <c r="Q155" s="39">
        <f>'Returns per Gallon'!H159</f>
        <v>3.1909999999999994</v>
      </c>
      <c r="R155" s="263"/>
      <c r="S155" s="258"/>
      <c r="T155" s="39">
        <f>'Returns per Gallon'!I159</f>
        <v>2.4922550000000006</v>
      </c>
      <c r="U155" s="258"/>
      <c r="V155" s="39">
        <f>'Returns per Gallon'!J159</f>
        <v>3.3599999999999998E-2</v>
      </c>
      <c r="W155" s="258"/>
      <c r="X155" s="258">
        <f>'Returns per Gallon'!K159</f>
        <v>0.11017241379310344</v>
      </c>
      <c r="Y155" s="258"/>
      <c r="Z155" s="39">
        <f>'Returns per Gallon'!L159</f>
        <v>0.254</v>
      </c>
      <c r="AA155" s="258"/>
      <c r="AB155" s="39">
        <f>'Returns per Gallon'!M159</f>
        <v>2.8900274137931037</v>
      </c>
      <c r="AC155" s="258"/>
      <c r="AD155" s="39">
        <f>'Returns per Gallon'!N159</f>
        <v>0.26106944444444447</v>
      </c>
      <c r="AE155" s="258"/>
      <c r="AF155" s="39">
        <f>'Returns per Gallon'!O159</f>
        <v>3.151096858237548</v>
      </c>
      <c r="AG155" s="258"/>
      <c r="AH155" s="39">
        <f>'Returns per Gallon'!P159</f>
        <v>3.1240968582375479</v>
      </c>
      <c r="AI155" s="43"/>
      <c r="AJ155" s="39"/>
      <c r="AK155" s="39">
        <f>'Returns per Gallon'!Q159</f>
        <v>0.30097258620689571</v>
      </c>
      <c r="AL155" s="39"/>
      <c r="AM155" s="39">
        <f>'Returns per Gallon'!R159</f>
        <v>3.9903141762451355E-2</v>
      </c>
      <c r="AN155" s="37"/>
      <c r="AO155" s="7"/>
      <c r="AP155" s="258">
        <f>'Returns per Pound'!C159</f>
        <v>0.33010000000000006</v>
      </c>
      <c r="AQ155" s="55">
        <f>'Returns per Pound'!I159</f>
        <v>0.33538518433939757</v>
      </c>
      <c r="AR155" s="45">
        <f>'Returns per Pound'!O159</f>
        <v>5.0940180973341943E-2</v>
      </c>
    </row>
    <row r="156" spans="1:44" ht="13">
      <c r="A156" s="252">
        <v>43862</v>
      </c>
      <c r="D156" s="39">
        <f>'Returns per Gallon'!B160</f>
        <v>3.0974999999999997</v>
      </c>
      <c r="E156" s="256" t="e">
        <f>'Returns per Gallon'!#REF!</f>
        <v>#REF!</v>
      </c>
      <c r="F156" s="39">
        <f>'Returns per Gallon'!C160</f>
        <v>0.29854999999999998</v>
      </c>
      <c r="G156" s="40" t="e">
        <f>'Returns per Gallon'!#REF!</f>
        <v>#REF!</v>
      </c>
      <c r="H156" s="262">
        <f>'Returns per Gallon'!D160</f>
        <v>4.13</v>
      </c>
      <c r="I156" s="262"/>
      <c r="J156" s="39">
        <f>'Returns per Gallon'!E160</f>
        <v>0.17967332123411978</v>
      </c>
      <c r="K156" s="277"/>
      <c r="L156" s="256"/>
      <c r="M156" s="39">
        <f>'Returns per Gallon'!F160</f>
        <v>3.0974999999999997</v>
      </c>
      <c r="N156" s="258"/>
      <c r="O156" s="39">
        <f>'Returns per Gallon'!G160</f>
        <v>2.7000000000000003E-2</v>
      </c>
      <c r="P156" s="39"/>
      <c r="Q156" s="39">
        <f>'Returns per Gallon'!H160</f>
        <v>3.1244999999999998</v>
      </c>
      <c r="R156" s="263"/>
      <c r="S156" s="258"/>
      <c r="T156" s="39">
        <f>'Returns per Gallon'!I160</f>
        <v>2.2540524999999998</v>
      </c>
      <c r="U156" s="258"/>
      <c r="V156" s="39">
        <f>'Returns per Gallon'!J160</f>
        <v>2.8909999999999998E-2</v>
      </c>
      <c r="W156" s="258"/>
      <c r="X156" s="258">
        <f>'Returns per Gallon'!K160</f>
        <v>0.12756805807622504</v>
      </c>
      <c r="Y156" s="258"/>
      <c r="Z156" s="39">
        <f>'Returns per Gallon'!L160</f>
        <v>0.254</v>
      </c>
      <c r="AA156" s="258"/>
      <c r="AB156" s="39">
        <f>'Returns per Gallon'!M160</f>
        <v>2.6645305580762249</v>
      </c>
      <c r="AC156" s="258"/>
      <c r="AD156" s="39">
        <f>'Returns per Gallon'!N160</f>
        <v>0.26106944444444447</v>
      </c>
      <c r="AE156" s="258"/>
      <c r="AF156" s="39">
        <f>'Returns per Gallon'!O160</f>
        <v>2.9256000025206692</v>
      </c>
      <c r="AG156" s="258"/>
      <c r="AH156" s="39">
        <f>'Returns per Gallon'!P160</f>
        <v>2.8986000025206691</v>
      </c>
      <c r="AI156" s="43"/>
      <c r="AJ156" s="39"/>
      <c r="AK156" s="39">
        <f>'Returns per Gallon'!Q160</f>
        <v>0.45996944192377498</v>
      </c>
      <c r="AL156" s="39"/>
      <c r="AM156" s="39">
        <f>'Returns per Gallon'!R160</f>
        <v>0.19889999747933063</v>
      </c>
      <c r="AN156" s="37"/>
      <c r="AO156" s="7"/>
      <c r="AP156" s="258">
        <f>'Returns per Pound'!C160</f>
        <v>0.29854999999999998</v>
      </c>
      <c r="AQ156" s="55">
        <f>'Returns per Pound'!I160</f>
        <v>0.3248943705270636</v>
      </c>
      <c r="AR156" s="45">
        <f>'Returns per Pound'!O160</f>
        <v>0.25391489039914511</v>
      </c>
    </row>
    <row r="157" spans="1:44" ht="13">
      <c r="A157" s="252">
        <v>43891</v>
      </c>
      <c r="D157" s="39">
        <f>'Returns per Gallon'!B161</f>
        <v>3.0074999999999998</v>
      </c>
      <c r="E157" s="256" t="e">
        <f>'Returns per Gallon'!#REF!</f>
        <v>#REF!</v>
      </c>
      <c r="F157" s="39">
        <f>'Returns per Gallon'!C161</f>
        <v>0.26954999999999996</v>
      </c>
      <c r="G157" s="40" t="e">
        <f>'Returns per Gallon'!#REF!</f>
        <v>#REF!</v>
      </c>
      <c r="H157" s="262">
        <f>'Returns per Gallon'!D161</f>
        <v>4.17</v>
      </c>
      <c r="I157" s="262"/>
      <c r="J157" s="39">
        <f>'Returns per Gallon'!E161</f>
        <v>0.17967332123411978</v>
      </c>
      <c r="K157" s="277"/>
      <c r="L157" s="256"/>
      <c r="M157" s="39">
        <f>'Returns per Gallon'!F161</f>
        <v>3.0074999999999998</v>
      </c>
      <c r="N157" s="258"/>
      <c r="O157" s="39">
        <f>'Returns per Gallon'!G161</f>
        <v>2.7000000000000003E-2</v>
      </c>
      <c r="P157" s="39"/>
      <c r="Q157" s="39">
        <f>'Returns per Gallon'!H161</f>
        <v>3.0345</v>
      </c>
      <c r="R157" s="263"/>
      <c r="S157" s="258"/>
      <c r="T157" s="39">
        <f>'Returns per Gallon'!I161</f>
        <v>2.0351024999999998</v>
      </c>
      <c r="U157" s="258"/>
      <c r="V157" s="39">
        <f>'Returns per Gallon'!J161</f>
        <v>2.9190000000000001E-2</v>
      </c>
      <c r="W157" s="258"/>
      <c r="X157" s="258">
        <f>'Returns per Gallon'!K161</f>
        <v>0.12756805807622504</v>
      </c>
      <c r="Y157" s="258"/>
      <c r="Z157" s="39">
        <f>'Returns per Gallon'!L161</f>
        <v>0.254</v>
      </c>
      <c r="AA157" s="258"/>
      <c r="AB157" s="39">
        <f>'Returns per Gallon'!M161</f>
        <v>2.4458605580762245</v>
      </c>
      <c r="AC157" s="258"/>
      <c r="AD157" s="39">
        <f>'Returns per Gallon'!N161</f>
        <v>0.26106944444444447</v>
      </c>
      <c r="AE157" s="258"/>
      <c r="AF157" s="39">
        <f>'Returns per Gallon'!O161</f>
        <v>2.7069300025206688</v>
      </c>
      <c r="AG157" s="258"/>
      <c r="AH157" s="39">
        <f>'Returns per Gallon'!P161</f>
        <v>2.6799300025206687</v>
      </c>
      <c r="AI157" s="43"/>
      <c r="AJ157" s="39"/>
      <c r="AK157" s="39">
        <f>'Returns per Gallon'!Q161</f>
        <v>0.58863944192377549</v>
      </c>
      <c r="AL157" s="39"/>
      <c r="AM157" s="39">
        <f>'Returns per Gallon'!R161</f>
        <v>0.32756999747933113</v>
      </c>
      <c r="AN157" s="37"/>
      <c r="AO157" s="7"/>
      <c r="AP157" s="258">
        <f>'Returns per Pound'!C161</f>
        <v>0.26954999999999996</v>
      </c>
      <c r="AQ157" s="55">
        <f>'Returns per Pound'!I161</f>
        <v>0.31293675463302395</v>
      </c>
      <c r="AR157" s="45">
        <f>'Returns per Pound'!O161</f>
        <v>0.41817446486723125</v>
      </c>
    </row>
    <row r="158" spans="1:44" ht="13">
      <c r="A158" s="252">
        <v>43922</v>
      </c>
      <c r="D158" s="39">
        <f>'Returns per Gallon'!B162</f>
        <v>2.7350000000000003</v>
      </c>
      <c r="E158" s="256" t="e">
        <f>'Returns per Gallon'!#REF!</f>
        <v>#REF!</v>
      </c>
      <c r="F158" s="39">
        <f>'Returns per Gallon'!C162</f>
        <v>0.25734999999999997</v>
      </c>
      <c r="G158" s="40" t="e">
        <f>'Returns per Gallon'!#REF!</f>
        <v>#REF!</v>
      </c>
      <c r="H158" s="262">
        <f>'Returns per Gallon'!D162</f>
        <v>3.93</v>
      </c>
      <c r="I158" s="262"/>
      <c r="J158" s="39">
        <f>'Returns per Gallon'!E162</f>
        <v>0.16288566243194191</v>
      </c>
      <c r="K158" s="277"/>
      <c r="L158" s="256"/>
      <c r="M158" s="39">
        <f>'Returns per Gallon'!F162</f>
        <v>2.7350000000000003</v>
      </c>
      <c r="N158" s="258"/>
      <c r="O158" s="39">
        <f>'Returns per Gallon'!G162</f>
        <v>2.7000000000000003E-2</v>
      </c>
      <c r="P158" s="39"/>
      <c r="Q158" s="39">
        <f>'Returns per Gallon'!H162</f>
        <v>2.7620000000000005</v>
      </c>
      <c r="R158" s="263"/>
      <c r="S158" s="258"/>
      <c r="T158" s="39">
        <f>'Returns per Gallon'!I162</f>
        <v>1.9429924999999997</v>
      </c>
      <c r="U158" s="258"/>
      <c r="V158" s="39">
        <f>'Returns per Gallon'!J162</f>
        <v>2.7510000000000003E-2</v>
      </c>
      <c r="W158" s="258"/>
      <c r="X158" s="258">
        <f>'Returns per Gallon'!K162</f>
        <v>0.11564882032667875</v>
      </c>
      <c r="Y158" s="258"/>
      <c r="Z158" s="39">
        <f>'Returns per Gallon'!L162</f>
        <v>0.254</v>
      </c>
      <c r="AA158" s="258"/>
      <c r="AB158" s="39">
        <f>'Returns per Gallon'!M162</f>
        <v>2.3401513203266782</v>
      </c>
      <c r="AC158" s="258"/>
      <c r="AD158" s="39">
        <f>'Returns per Gallon'!N162</f>
        <v>0.26106944444444447</v>
      </c>
      <c r="AE158" s="258"/>
      <c r="AF158" s="39">
        <f>'Returns per Gallon'!O162</f>
        <v>2.6012207647711225</v>
      </c>
      <c r="AG158" s="258"/>
      <c r="AH158" s="39">
        <f>'Returns per Gallon'!P162</f>
        <v>2.5742207647711224</v>
      </c>
      <c r="AI158" s="43"/>
      <c r="AJ158" s="39"/>
      <c r="AK158" s="39">
        <f>'Returns per Gallon'!Q162</f>
        <v>0.42184867967332229</v>
      </c>
      <c r="AL158" s="39"/>
      <c r="AM158" s="39">
        <f>'Returns per Gallon'!R162</f>
        <v>0.16077923522887794</v>
      </c>
      <c r="AN158" s="37"/>
      <c r="AO158" s="7"/>
      <c r="AP158" s="258">
        <f>'Returns per Pound'!C162</f>
        <v>0.25734999999999997</v>
      </c>
      <c r="AQ158" s="55">
        <f>'Returns per Pound'!I162</f>
        <v>0.27864526294422215</v>
      </c>
      <c r="AR158" s="45">
        <f>'Returns per Pound'!O162</f>
        <v>0.20525008752622656</v>
      </c>
    </row>
    <row r="159" spans="1:44" ht="13">
      <c r="A159" s="252">
        <v>43952</v>
      </c>
      <c r="D159" s="39">
        <f>'Returns per Gallon'!B163</f>
        <v>2.5699999999999994</v>
      </c>
      <c r="E159" s="256" t="e">
        <f>'Returns per Gallon'!#REF!</f>
        <v>#REF!</v>
      </c>
      <c r="F159" s="39">
        <f>'Returns per Gallon'!C163</f>
        <v>0.25595000000000001</v>
      </c>
      <c r="G159" s="40" t="e">
        <f>'Returns per Gallon'!#REF!</f>
        <v>#REF!</v>
      </c>
      <c r="H159" s="262">
        <f>'Returns per Gallon'!D163</f>
        <v>4.12</v>
      </c>
      <c r="I159" s="262"/>
      <c r="J159" s="39">
        <f>'Returns per Gallon'!E163</f>
        <v>0.14201451905626133</v>
      </c>
      <c r="K159" s="277"/>
      <c r="L159" s="256"/>
      <c r="M159" s="39">
        <f>'Returns per Gallon'!F163</f>
        <v>2.5699999999999994</v>
      </c>
      <c r="N159" s="258"/>
      <c r="O159" s="39">
        <f>'Returns per Gallon'!G163</f>
        <v>2.7000000000000003E-2</v>
      </c>
      <c r="P159" s="39"/>
      <c r="Q159" s="39">
        <f>'Returns per Gallon'!H163</f>
        <v>2.5969999999999995</v>
      </c>
      <c r="R159" s="263"/>
      <c r="S159" s="258"/>
      <c r="T159" s="39">
        <f>'Returns per Gallon'!I163</f>
        <v>1.9324224999999999</v>
      </c>
      <c r="U159" s="258"/>
      <c r="V159" s="39">
        <f>'Returns per Gallon'!J163</f>
        <v>2.8840000000000005E-2</v>
      </c>
      <c r="W159" s="258"/>
      <c r="X159" s="258">
        <f>'Returns per Gallon'!K163</f>
        <v>0.10083030852994554</v>
      </c>
      <c r="Y159" s="258"/>
      <c r="Z159" s="39">
        <f>'Returns per Gallon'!L163</f>
        <v>0.254</v>
      </c>
      <c r="AA159" s="258"/>
      <c r="AB159" s="39">
        <f>'Returns per Gallon'!M163</f>
        <v>2.3160928085299455</v>
      </c>
      <c r="AC159" s="258"/>
      <c r="AD159" s="39">
        <f>'Returns per Gallon'!N163</f>
        <v>0.26106944444444447</v>
      </c>
      <c r="AE159" s="258"/>
      <c r="AF159" s="39">
        <f>'Returns per Gallon'!O163</f>
        <v>2.5771622529743898</v>
      </c>
      <c r="AG159" s="258"/>
      <c r="AH159" s="39">
        <f>'Returns per Gallon'!P163</f>
        <v>2.5501622529743897</v>
      </c>
      <c r="AI159" s="43"/>
      <c r="AJ159" s="39"/>
      <c r="AK159" s="39">
        <f>'Returns per Gallon'!Q163</f>
        <v>0.28090719147005405</v>
      </c>
      <c r="AL159" s="39"/>
      <c r="AM159" s="39">
        <f>'Returns per Gallon'!R163</f>
        <v>1.9837747025609698E-2</v>
      </c>
      <c r="AN159" s="37"/>
      <c r="AO159" s="7"/>
      <c r="AP159" s="258">
        <f>'Returns per Pound'!C163</f>
        <v>0.25595000000000001</v>
      </c>
      <c r="AQ159" s="55">
        <f>'Returns per Pound'!I163</f>
        <v>0.25857751616233238</v>
      </c>
      <c r="AR159" s="45">
        <f>'Returns per Pound'!O163</f>
        <v>2.5324783436948124E-2</v>
      </c>
    </row>
    <row r="160" spans="1:44" ht="13">
      <c r="A160" s="252">
        <v>43983</v>
      </c>
      <c r="D160" s="39">
        <f>'Returns per Gallon'!B164</f>
        <v>2.7112500000000006</v>
      </c>
      <c r="E160" s="256" t="e">
        <f>'Returns per Gallon'!#REF!</f>
        <v>#REF!</v>
      </c>
      <c r="F160" s="39">
        <f>'Returns per Gallon'!C164</f>
        <v>0.27740000000000004</v>
      </c>
      <c r="G160" s="40" t="e">
        <f>'Returns per Gallon'!#REF!</f>
        <v>#REF!</v>
      </c>
      <c r="H160" s="262">
        <f>'Returns per Gallon'!D164</f>
        <v>3.58</v>
      </c>
      <c r="I160" s="262"/>
      <c r="J160" s="39">
        <f>'Returns per Gallon'!E164</f>
        <v>0.13112522686025407</v>
      </c>
      <c r="K160" s="277"/>
      <c r="L160" s="256"/>
      <c r="M160" s="39">
        <f>'Returns per Gallon'!F164</f>
        <v>2.7112500000000006</v>
      </c>
      <c r="N160" s="258"/>
      <c r="O160" s="39">
        <f>'Returns per Gallon'!G164</f>
        <v>2.7000000000000003E-2</v>
      </c>
      <c r="P160" s="39"/>
      <c r="Q160" s="39">
        <f>'Returns per Gallon'!H164</f>
        <v>2.7382500000000007</v>
      </c>
      <c r="R160" s="263"/>
      <c r="S160" s="258"/>
      <c r="T160" s="39">
        <f>'Returns per Gallon'!I164</f>
        <v>2.0943700000000001</v>
      </c>
      <c r="U160" s="258"/>
      <c r="V160" s="39">
        <f>'Returns per Gallon'!J164</f>
        <v>2.5060000000000002E-2</v>
      </c>
      <c r="W160" s="258"/>
      <c r="X160" s="258">
        <f>'Returns per Gallon'!K164</f>
        <v>9.3098911070780388E-2</v>
      </c>
      <c r="Y160" s="258"/>
      <c r="Z160" s="39">
        <f>'Returns per Gallon'!L164</f>
        <v>0.254</v>
      </c>
      <c r="AA160" s="258"/>
      <c r="AB160" s="39">
        <f>'Returns per Gallon'!M164</f>
        <v>2.4665289110707804</v>
      </c>
      <c r="AC160" s="258"/>
      <c r="AD160" s="39">
        <f>'Returns per Gallon'!N164</f>
        <v>0.26106944444444447</v>
      </c>
      <c r="AE160" s="258"/>
      <c r="AF160" s="39">
        <f>'Returns per Gallon'!O164</f>
        <v>2.7275983555152248</v>
      </c>
      <c r="AG160" s="258"/>
      <c r="AH160" s="39">
        <f>'Returns per Gallon'!P164</f>
        <v>2.7005983555152246</v>
      </c>
      <c r="AI160" s="43"/>
      <c r="AJ160" s="39"/>
      <c r="AK160" s="39">
        <f>'Returns per Gallon'!Q164</f>
        <v>0.27172108892922031</v>
      </c>
      <c r="AL160" s="39"/>
      <c r="AM160" s="39">
        <f>'Returns per Gallon'!R164</f>
        <v>1.0651644484775957E-2</v>
      </c>
      <c r="AN160" s="37"/>
      <c r="AO160" s="7"/>
      <c r="AP160" s="258">
        <f>'Returns per Pound'!C164</f>
        <v>0.27740000000000004</v>
      </c>
      <c r="AQ160" s="55">
        <f>'Returns per Pound'!I164</f>
        <v>0.27881081383904316</v>
      </c>
      <c r="AR160" s="45">
        <f>'Returns per Pound'!O164</f>
        <v>1.3597844023117764E-2</v>
      </c>
    </row>
    <row r="161" spans="1:44" ht="13">
      <c r="A161" s="252">
        <v>44013</v>
      </c>
      <c r="D161" s="39">
        <f>'Returns per Gallon'!B165</f>
        <v>2.8320000000000003</v>
      </c>
      <c r="E161" s="256" t="e">
        <f>'Returns per Gallon'!#REF!</f>
        <v>#REF!</v>
      </c>
      <c r="F161" s="39">
        <f>'Returns per Gallon'!C165</f>
        <v>0.29604999999999998</v>
      </c>
      <c r="G161" s="40" t="e">
        <f>'Returns per Gallon'!#REF!</f>
        <v>#REF!</v>
      </c>
      <c r="H161" s="262">
        <f>'Returns per Gallon'!D165</f>
        <v>3.63</v>
      </c>
      <c r="I161" s="262"/>
      <c r="J161" s="39">
        <f>'Returns per Gallon'!E165</f>
        <v>0.12522686025408347</v>
      </c>
      <c r="K161" s="277"/>
      <c r="L161" s="256"/>
      <c r="M161" s="39">
        <f>'Returns per Gallon'!F165</f>
        <v>2.8320000000000003</v>
      </c>
      <c r="N161" s="258"/>
      <c r="O161" s="39">
        <f>'Returns per Gallon'!G165</f>
        <v>2.7000000000000003E-2</v>
      </c>
      <c r="P161" s="39"/>
      <c r="Q161" s="39">
        <f>'Returns per Gallon'!H165</f>
        <v>2.8590000000000004</v>
      </c>
      <c r="R161" s="263"/>
      <c r="S161" s="258"/>
      <c r="T161" s="39">
        <f>'Returns per Gallon'!I165</f>
        <v>2.2351774999999998</v>
      </c>
      <c r="U161" s="258"/>
      <c r="V161" s="39">
        <f>'Returns per Gallon'!J165</f>
        <v>2.5409999999999999E-2</v>
      </c>
      <c r="W161" s="258"/>
      <c r="X161" s="258">
        <f>'Returns per Gallon'!K165</f>
        <v>8.8911070780399254E-2</v>
      </c>
      <c r="Y161" s="258"/>
      <c r="Z161" s="39">
        <f>'Returns per Gallon'!L165</f>
        <v>0.254</v>
      </c>
      <c r="AA161" s="258"/>
      <c r="AB161" s="39">
        <f>'Returns per Gallon'!M165</f>
        <v>2.603498570780399</v>
      </c>
      <c r="AC161" s="258"/>
      <c r="AD161" s="39">
        <f>'Returns per Gallon'!N165</f>
        <v>0.26106944444444447</v>
      </c>
      <c r="AE161" s="258"/>
      <c r="AF161" s="39">
        <f>'Returns per Gallon'!O165</f>
        <v>2.8645680152248434</v>
      </c>
      <c r="AG161" s="258"/>
      <c r="AH161" s="39">
        <f>'Returns per Gallon'!P165</f>
        <v>2.8375680152248433</v>
      </c>
      <c r="AI161" s="43"/>
      <c r="AJ161" s="39"/>
      <c r="AK161" s="39">
        <f>'Returns per Gallon'!Q165</f>
        <v>0.25550142921960139</v>
      </c>
      <c r="AL161" s="39"/>
      <c r="AM161" s="39">
        <f>'Returns per Gallon'!R165</f>
        <v>-5.5680152248429593E-3</v>
      </c>
      <c r="AN161" s="37"/>
      <c r="AO161" s="7"/>
      <c r="AP161" s="258">
        <f>'Returns per Pound'!C165</f>
        <v>0.29604999999999998</v>
      </c>
      <c r="AQ161" s="55">
        <f>'Returns per Pound'!I165</f>
        <v>0.29531251453975588</v>
      </c>
      <c r="AR161" s="45">
        <f>'Returns per Pound'!O165</f>
        <v>-7.1081045423527353E-3</v>
      </c>
    </row>
    <row r="162" spans="1:44" ht="13">
      <c r="A162" s="252">
        <v>44044</v>
      </c>
      <c r="D162" s="39">
        <f>'Returns per Gallon'!B166</f>
        <v>3.0550000000000002</v>
      </c>
      <c r="E162" s="256" t="e">
        <f>'Returns per Gallon'!#REF!</f>
        <v>#REF!</v>
      </c>
      <c r="F162" s="39">
        <f>'Returns per Gallon'!C166</f>
        <v>0.32469999999999999</v>
      </c>
      <c r="G162" s="40" t="e">
        <f>'Returns per Gallon'!#REF!</f>
        <v>#REF!</v>
      </c>
      <c r="H162" s="262">
        <f>'Returns per Gallon'!D166</f>
        <v>4.16</v>
      </c>
      <c r="I162" s="262"/>
      <c r="J162" s="39">
        <f>'Returns per Gallon'!E166</f>
        <v>0.12522686025408347</v>
      </c>
      <c r="K162" s="277"/>
      <c r="L162" s="256"/>
      <c r="M162" s="39">
        <f>'Returns per Gallon'!F166</f>
        <v>3.0550000000000002</v>
      </c>
      <c r="N162" s="258"/>
      <c r="O162" s="39">
        <f>'Returns per Gallon'!G166</f>
        <v>2.7000000000000003E-2</v>
      </c>
      <c r="P162" s="39"/>
      <c r="Q162" s="39">
        <f>'Returns per Gallon'!H166</f>
        <v>3.0820000000000003</v>
      </c>
      <c r="R162" s="263"/>
      <c r="S162" s="258"/>
      <c r="T162" s="39">
        <f>'Returns per Gallon'!I166</f>
        <v>2.4514849999999999</v>
      </c>
      <c r="U162" s="258"/>
      <c r="V162" s="39">
        <f>'Returns per Gallon'!J166</f>
        <v>2.9120000000000004E-2</v>
      </c>
      <c r="W162" s="258"/>
      <c r="X162" s="258">
        <f>'Returns per Gallon'!K166</f>
        <v>8.8911070780399254E-2</v>
      </c>
      <c r="Y162" s="258"/>
      <c r="Z162" s="39">
        <f>'Returns per Gallon'!L166</f>
        <v>0.254</v>
      </c>
      <c r="AA162" s="258"/>
      <c r="AB162" s="39">
        <f>'Returns per Gallon'!M166</f>
        <v>2.823516070780399</v>
      </c>
      <c r="AC162" s="258"/>
      <c r="AD162" s="39">
        <f>'Returns per Gallon'!N166</f>
        <v>0.26106944444444447</v>
      </c>
      <c r="AE162" s="258"/>
      <c r="AF162" s="39">
        <f>'Returns per Gallon'!O166</f>
        <v>3.0845855152248434</v>
      </c>
      <c r="AG162" s="258"/>
      <c r="AH162" s="39">
        <f>'Returns per Gallon'!P166</f>
        <v>3.0575855152248432</v>
      </c>
      <c r="AI162" s="43"/>
      <c r="AJ162" s="39"/>
      <c r="AK162" s="39">
        <f>'Returns per Gallon'!Q166</f>
        <v>0.25848392921960128</v>
      </c>
      <c r="AL162" s="39"/>
      <c r="AM162" s="39">
        <f>'Returns per Gallon'!R166</f>
        <v>-2.5855152248430713E-3</v>
      </c>
      <c r="AN162" s="37"/>
      <c r="AO162" s="7"/>
      <c r="AP162" s="258">
        <f>'Returns per Pound'!C166</f>
        <v>0.32469999999999999</v>
      </c>
      <c r="AQ162" s="55">
        <f>'Returns per Pound'!I166</f>
        <v>0.32435754765233865</v>
      </c>
      <c r="AR162" s="45">
        <f>'Returns per Pound'!O166</f>
        <v>-3.3006577338422507E-3</v>
      </c>
    </row>
    <row r="163" spans="1:44" ht="13">
      <c r="A163" s="252">
        <v>44075</v>
      </c>
      <c r="D163" s="39">
        <f>'Returns per Gallon'!B167</f>
        <v>3.13</v>
      </c>
      <c r="E163" s="256" t="e">
        <f>'Returns per Gallon'!#REF!</f>
        <v>#REF!</v>
      </c>
      <c r="F163" s="39">
        <f>'Returns per Gallon'!C167</f>
        <v>0.34045000000000003</v>
      </c>
      <c r="G163" s="40" t="e">
        <f>'Returns per Gallon'!#REF!</f>
        <v>#REF!</v>
      </c>
      <c r="H163" s="262">
        <f>'Returns per Gallon'!D167</f>
        <v>4.9000000000000004</v>
      </c>
      <c r="I163" s="262"/>
      <c r="J163" s="39">
        <f>'Returns per Gallon'!E167</f>
        <v>0.12976406533575319</v>
      </c>
      <c r="K163" s="277"/>
      <c r="L163" s="256"/>
      <c r="M163" s="39">
        <f>'Returns per Gallon'!F167</f>
        <v>3.13</v>
      </c>
      <c r="N163" s="258"/>
      <c r="O163" s="39">
        <f>'Returns per Gallon'!G167</f>
        <v>2.7000000000000003E-2</v>
      </c>
      <c r="P163" s="39"/>
      <c r="Q163" s="39">
        <f>'Returns per Gallon'!H167</f>
        <v>3.157</v>
      </c>
      <c r="R163" s="263"/>
      <c r="S163" s="258"/>
      <c r="T163" s="39">
        <f>'Returns per Gallon'!I167</f>
        <v>2.5703975000000003</v>
      </c>
      <c r="U163" s="258"/>
      <c r="V163" s="39">
        <f>'Returns per Gallon'!J167</f>
        <v>3.4300000000000004E-2</v>
      </c>
      <c r="W163" s="258"/>
      <c r="X163" s="258">
        <f>'Returns per Gallon'!K167</f>
        <v>9.2132486388384754E-2</v>
      </c>
      <c r="Y163" s="258"/>
      <c r="Z163" s="39">
        <f>'Returns per Gallon'!L167</f>
        <v>0.254</v>
      </c>
      <c r="AA163" s="258"/>
      <c r="AB163" s="39">
        <f>'Returns per Gallon'!M167</f>
        <v>2.9508299863883849</v>
      </c>
      <c r="AC163" s="258"/>
      <c r="AD163" s="39">
        <f>'Returns per Gallon'!N167</f>
        <v>0.26106944444444447</v>
      </c>
      <c r="AE163" s="258"/>
      <c r="AF163" s="39">
        <f>'Returns per Gallon'!O167</f>
        <v>3.2118994308328292</v>
      </c>
      <c r="AG163" s="258"/>
      <c r="AH163" s="39">
        <f>'Returns per Gallon'!P167</f>
        <v>3.1848994308328291</v>
      </c>
      <c r="AI163" s="43"/>
      <c r="AJ163" s="39"/>
      <c r="AK163" s="39">
        <f>'Returns per Gallon'!Q167</f>
        <v>0.20617001361161513</v>
      </c>
      <c r="AL163" s="39"/>
      <c r="AM163" s="39">
        <f>'Returns per Gallon'!R167</f>
        <v>-5.4899430832829221E-2</v>
      </c>
      <c r="AN163" s="37"/>
      <c r="AO163" s="7"/>
      <c r="AP163" s="258">
        <f>'Returns per Pound'!C167</f>
        <v>0.34045000000000003</v>
      </c>
      <c r="AQ163" s="55">
        <f>'Returns per Pound'!I167</f>
        <v>0.33317855220757231</v>
      </c>
      <c r="AR163" s="45">
        <f>'Returns per Pound'!O167</f>
        <v>-7.0084379786590587E-2</v>
      </c>
    </row>
    <row r="164" spans="1:44" ht="13">
      <c r="A164" s="252">
        <v>44105</v>
      </c>
      <c r="D164" s="39">
        <f>'Returns per Gallon'!B168</f>
        <v>2.9840000000000004</v>
      </c>
      <c r="E164" s="256" t="e">
        <f>'Returns per Gallon'!#REF!</f>
        <v>#REF!</v>
      </c>
      <c r="F164" s="39">
        <f>'Returns per Gallon'!C168</f>
        <v>0.34405000000000002</v>
      </c>
      <c r="G164" s="40" t="e">
        <f>'Returns per Gallon'!#REF!</f>
        <v>#REF!</v>
      </c>
      <c r="H164" s="262">
        <f>'Returns per Gallon'!D168</f>
        <v>4.5599999999999996</v>
      </c>
      <c r="I164" s="262"/>
      <c r="J164" s="39">
        <f>'Returns per Gallon'!E168</f>
        <v>0.15245009074410162</v>
      </c>
      <c r="K164" s="277"/>
      <c r="L164" s="256"/>
      <c r="M164" s="39">
        <f>'Returns per Gallon'!F168</f>
        <v>2.9840000000000004</v>
      </c>
      <c r="N164" s="258"/>
      <c r="O164" s="39">
        <f>'Returns per Gallon'!G168</f>
        <v>2.7000000000000003E-2</v>
      </c>
      <c r="P164" s="39"/>
      <c r="Q164" s="39">
        <f>'Returns per Gallon'!H168</f>
        <v>3.0110000000000006</v>
      </c>
      <c r="R164" s="263"/>
      <c r="S164" s="258"/>
      <c r="T164" s="39">
        <f>'Returns per Gallon'!I168</f>
        <v>2.5975775000000003</v>
      </c>
      <c r="U164" s="258"/>
      <c r="V164" s="39">
        <f>'Returns per Gallon'!J168</f>
        <v>3.1919999999999997E-2</v>
      </c>
      <c r="W164" s="258"/>
      <c r="X164" s="258">
        <f>'Returns per Gallon'!K168</f>
        <v>0.10823956442831215</v>
      </c>
      <c r="Y164" s="258"/>
      <c r="Z164" s="39">
        <f>'Returns per Gallon'!L168</f>
        <v>0.254</v>
      </c>
      <c r="AA164" s="258"/>
      <c r="AB164" s="39">
        <f>'Returns per Gallon'!M168</f>
        <v>2.9917370644283126</v>
      </c>
      <c r="AC164" s="258"/>
      <c r="AD164" s="39">
        <f>'Returns per Gallon'!N168</f>
        <v>0.26106944444444447</v>
      </c>
      <c r="AE164" s="258"/>
      <c r="AF164" s="39">
        <f>'Returns per Gallon'!O168</f>
        <v>3.2528065088727569</v>
      </c>
      <c r="AG164" s="258"/>
      <c r="AH164" s="39">
        <f>'Returns per Gallon'!P168</f>
        <v>3.2258065088727568</v>
      </c>
      <c r="AI164" s="43"/>
      <c r="AJ164" s="39"/>
      <c r="AK164" s="39">
        <f>'Returns per Gallon'!Q168</f>
        <v>1.9262935571688011E-2</v>
      </c>
      <c r="AL164" s="39"/>
      <c r="AM164" s="39">
        <f>'Returns per Gallon'!R168</f>
        <v>-0.24180650887275634</v>
      </c>
      <c r="AN164" s="37"/>
      <c r="AO164" s="7"/>
      <c r="AP164" s="258">
        <f>'Returns per Pound'!C168</f>
        <v>0.34405000000000002</v>
      </c>
      <c r="AQ164" s="55">
        <f>'Returns per Pound'!I168</f>
        <v>0.31202264783142308</v>
      </c>
      <c r="AR164" s="45">
        <f>'Returns per Pound'!O168</f>
        <v>-0.30868916026309262</v>
      </c>
    </row>
    <row r="165" spans="1:44" ht="13">
      <c r="A165" s="252">
        <v>44136</v>
      </c>
      <c r="D165" s="39">
        <f>'Returns per Gallon'!B169</f>
        <v>3.2475000000000001</v>
      </c>
      <c r="E165" s="256" t="e">
        <f>'Returns per Gallon'!#REF!</f>
        <v>#REF!</v>
      </c>
      <c r="F165" s="39">
        <f>'Returns per Gallon'!C169</f>
        <v>0.37159999999999999</v>
      </c>
      <c r="G165" s="40" t="e">
        <f>'Returns per Gallon'!#REF!</f>
        <v>#REF!</v>
      </c>
      <c r="H165" s="262">
        <f>'Returns per Gallon'!D169</f>
        <v>5.65</v>
      </c>
      <c r="I165" s="262"/>
      <c r="J165" s="39">
        <f>'Returns per Gallon'!E169</f>
        <v>0.17196007259528132</v>
      </c>
      <c r="K165" s="277"/>
      <c r="L165" s="256"/>
      <c r="M165" s="39">
        <f>'Returns per Gallon'!F169</f>
        <v>3.2475000000000001</v>
      </c>
      <c r="N165" s="258"/>
      <c r="O165" s="39">
        <f>'Returns per Gallon'!G169</f>
        <v>2.7000000000000003E-2</v>
      </c>
      <c r="P165" s="39"/>
      <c r="Q165" s="39">
        <f>'Returns per Gallon'!H169</f>
        <v>3.2745000000000002</v>
      </c>
      <c r="R165" s="263"/>
      <c r="S165" s="258"/>
      <c r="T165" s="39">
        <f>'Returns per Gallon'!I169</f>
        <v>2.80558</v>
      </c>
      <c r="U165" s="258"/>
      <c r="V165" s="39">
        <f>'Returns per Gallon'!J169</f>
        <v>3.9550000000000002E-2</v>
      </c>
      <c r="W165" s="258"/>
      <c r="X165" s="258">
        <f>'Returns per Gallon'!K169</f>
        <v>0.12209165154264973</v>
      </c>
      <c r="Y165" s="258"/>
      <c r="Z165" s="39">
        <f>'Returns per Gallon'!L169</f>
        <v>0.254</v>
      </c>
      <c r="AA165" s="258"/>
      <c r="AB165" s="39">
        <f>'Returns per Gallon'!M169</f>
        <v>3.2212216515426499</v>
      </c>
      <c r="AC165" s="258"/>
      <c r="AD165" s="39">
        <f>'Returns per Gallon'!N169</f>
        <v>0.26106944444444447</v>
      </c>
      <c r="AE165" s="258"/>
      <c r="AF165" s="39">
        <f>'Returns per Gallon'!O169</f>
        <v>3.4822910959870943</v>
      </c>
      <c r="AG165" s="258"/>
      <c r="AH165" s="39">
        <f>'Returns per Gallon'!P169</f>
        <v>3.4552910959870942</v>
      </c>
      <c r="AI165" s="43"/>
      <c r="AJ165" s="39"/>
      <c r="AK165" s="39">
        <f>'Returns per Gallon'!Q169</f>
        <v>5.3278348457350244E-2</v>
      </c>
      <c r="AL165" s="39"/>
      <c r="AM165" s="39">
        <f>'Returns per Gallon'!R169</f>
        <v>-0.20779109598709411</v>
      </c>
      <c r="AN165" s="37"/>
      <c r="AO165" s="7"/>
      <c r="AP165" s="258">
        <f>'Returns per Pound'!C169</f>
        <v>0.37159999999999999</v>
      </c>
      <c r="AQ165" s="55">
        <f>'Returns per Pound'!I169</f>
        <v>0.34407800053151077</v>
      </c>
      <c r="AR165" s="45">
        <f>'Returns per Pound'!O169</f>
        <v>-0.2652652289196939</v>
      </c>
    </row>
    <row r="166" spans="1:44" ht="13">
      <c r="A166" s="116">
        <v>44166</v>
      </c>
      <c r="B166" s="13"/>
      <c r="C166" s="13"/>
      <c r="D166" s="41">
        <f>'Returns per Gallon'!B170</f>
        <v>3.3425000000000002</v>
      </c>
      <c r="E166" s="265" t="e">
        <f>'Returns per Gallon'!#REF!</f>
        <v>#REF!</v>
      </c>
      <c r="F166" s="41">
        <f>'Returns per Gallon'!C170</f>
        <v>0.3997</v>
      </c>
      <c r="G166" s="42" t="e">
        <f>'Returns per Gallon'!#REF!</f>
        <v>#REF!</v>
      </c>
      <c r="H166" s="266">
        <f>'Returns per Gallon'!D170</f>
        <v>5.16</v>
      </c>
      <c r="I166" s="266"/>
      <c r="J166" s="41">
        <f>'Returns per Gallon'!E170</f>
        <v>0.18103448275862069</v>
      </c>
      <c r="K166" s="278"/>
      <c r="L166" s="265"/>
      <c r="M166" s="41">
        <f>'Returns per Gallon'!F170</f>
        <v>3.3425000000000002</v>
      </c>
      <c r="N166" s="268"/>
      <c r="O166" s="41">
        <f>'Returns per Gallon'!G170</f>
        <v>2.7000000000000003E-2</v>
      </c>
      <c r="P166" s="41"/>
      <c r="Q166" s="41">
        <f>'Returns per Gallon'!H170</f>
        <v>3.3695000000000004</v>
      </c>
      <c r="R166" s="270"/>
      <c r="S166" s="268"/>
      <c r="T166" s="41">
        <f>'Returns per Gallon'!I170</f>
        <v>3.0177350000000001</v>
      </c>
      <c r="U166" s="268"/>
      <c r="V166" s="41">
        <f>'Returns per Gallon'!J170</f>
        <v>3.6120000000000006E-2</v>
      </c>
      <c r="W166" s="268"/>
      <c r="X166" s="268">
        <f>'Returns per Gallon'!K170</f>
        <v>0.12853448275862067</v>
      </c>
      <c r="Y166" s="268"/>
      <c r="Z166" s="41">
        <f>'Returns per Gallon'!L170</f>
        <v>0.254</v>
      </c>
      <c r="AA166" s="268"/>
      <c r="AB166" s="41">
        <f>'Returns per Gallon'!M170</f>
        <v>3.4363894827586208</v>
      </c>
      <c r="AC166" s="268"/>
      <c r="AD166" s="41">
        <f>'Returns per Gallon'!N170</f>
        <v>0.26106944444444447</v>
      </c>
      <c r="AE166" s="268"/>
      <c r="AF166" s="41">
        <f>'Returns per Gallon'!O170</f>
        <v>3.6974589272030651</v>
      </c>
      <c r="AG166" s="268"/>
      <c r="AH166" s="41">
        <f>'Returns per Gallon'!P170</f>
        <v>3.670458927203065</v>
      </c>
      <c r="AI166" s="44"/>
      <c r="AJ166" s="41"/>
      <c r="AK166" s="41">
        <f>'Returns per Gallon'!Q170</f>
        <v>-6.6889482758620389E-2</v>
      </c>
      <c r="AL166" s="41"/>
      <c r="AM166" s="41">
        <f>'Returns per Gallon'!R170</f>
        <v>-0.32795892720306474</v>
      </c>
      <c r="AN166" s="38"/>
      <c r="AO166" s="34"/>
      <c r="AP166" s="268">
        <f>'Returns per Pound'!C170</f>
        <v>0.3997</v>
      </c>
      <c r="AQ166" s="56">
        <f>'Returns per Pound'!I170</f>
        <v>0.35626173149628287</v>
      </c>
      <c r="AR166" s="46">
        <f>'Returns per Pound'!O170</f>
        <v>-0.41867097089752886</v>
      </c>
    </row>
    <row r="167" spans="1:44" ht="13">
      <c r="A167" s="9">
        <v>44197</v>
      </c>
      <c r="D167" s="39">
        <f>'Returns per Gallon'!B171</f>
        <v>3.7159999999999997</v>
      </c>
      <c r="E167" s="256" t="e">
        <f>'Returns per Gallon'!#REF!</f>
        <v>#REF!</v>
      </c>
      <c r="F167" s="39">
        <f>'Returns per Gallon'!C171</f>
        <v>0.44879999999999998</v>
      </c>
      <c r="G167" s="40" t="e">
        <f>'Returns per Gallon'!#REF!</f>
        <v>#REF!</v>
      </c>
      <c r="H167" s="262">
        <f>'Returns per Gallon'!D171</f>
        <v>4.47</v>
      </c>
      <c r="I167" s="262"/>
      <c r="J167" s="39">
        <f>'Returns per Gallon'!E171</f>
        <v>0.21869328493647913</v>
      </c>
      <c r="K167" s="277"/>
      <c r="L167" s="256"/>
      <c r="M167" s="39">
        <f>'Returns per Gallon'!F171</f>
        <v>3.7159999999999997</v>
      </c>
      <c r="N167" s="258"/>
      <c r="O167" s="39">
        <f>'Returns per Gallon'!G171</f>
        <v>2.7000000000000003E-2</v>
      </c>
      <c r="P167" s="39"/>
      <c r="Q167" s="39">
        <f>'Returns per Gallon'!H171</f>
        <v>3.7429999999999999</v>
      </c>
      <c r="R167" s="263"/>
      <c r="S167" s="258"/>
      <c r="T167" s="39">
        <f>'Returns per Gallon'!I171</f>
        <v>3.3884399999999997</v>
      </c>
      <c r="U167" s="258"/>
      <c r="V167" s="39">
        <f>'Returns per Gallon'!J171</f>
        <v>3.1289999999999998E-2</v>
      </c>
      <c r="W167" s="258"/>
      <c r="X167" s="258">
        <f>'Returns per Gallon'!K171</f>
        <v>0.15527223230490017</v>
      </c>
      <c r="Y167" s="258"/>
      <c r="Z167" s="39">
        <f>'Returns per Gallon'!L171</f>
        <v>0.254</v>
      </c>
      <c r="AA167" s="258"/>
      <c r="AB167" s="39">
        <f>'Returns per Gallon'!M171</f>
        <v>3.8290022323048998</v>
      </c>
      <c r="AC167" s="258"/>
      <c r="AD167" s="39">
        <f>'Returns per Gallon'!N171</f>
        <v>0.26106944444444447</v>
      </c>
      <c r="AE167" s="258"/>
      <c r="AF167" s="39">
        <f>'Returns per Gallon'!O171</f>
        <v>4.0900716767493446</v>
      </c>
      <c r="AG167" s="258"/>
      <c r="AH167" s="39">
        <f>'Returns per Gallon'!P171</f>
        <v>4.0630716767493444</v>
      </c>
      <c r="AI167" s="43"/>
      <c r="AJ167" s="39"/>
      <c r="AK167" s="39">
        <f>'Returns per Gallon'!Q171</f>
        <v>-8.6002232304899895E-2</v>
      </c>
      <c r="AL167" s="39"/>
      <c r="AM167" s="39">
        <f>'Returns per Gallon'!R171</f>
        <v>-0.34707167674934469</v>
      </c>
      <c r="AN167" s="37"/>
      <c r="AO167" s="7"/>
      <c r="AP167" s="258">
        <f>'Returns per Pound'!C171</f>
        <v>0.44879999999999998</v>
      </c>
      <c r="AQ167" s="55">
        <f>'Returns per Pound'!I171</f>
        <v>0.40283024149015301</v>
      </c>
      <c r="AR167" s="45">
        <f>'Returns per Pound'!O171</f>
        <v>-0.44307022563746123</v>
      </c>
    </row>
    <row r="168" spans="1:44" ht="13">
      <c r="A168" s="252">
        <v>44228</v>
      </c>
      <c r="D168" s="39">
        <f>'Returns per Gallon'!B172</f>
        <v>4.1224999999999996</v>
      </c>
      <c r="E168" s="256" t="e">
        <f>'Returns per Gallon'!#REF!</f>
        <v>#REF!</v>
      </c>
      <c r="F168" s="39">
        <f>'Returns per Gallon'!C172</f>
        <v>0.48814999999999997</v>
      </c>
      <c r="G168" s="40" t="e">
        <f>'Returns per Gallon'!#REF!</f>
        <v>#REF!</v>
      </c>
      <c r="H168" s="262">
        <f>'Returns per Gallon'!D172</f>
        <v>7.38</v>
      </c>
      <c r="I168" s="262"/>
      <c r="J168" s="39">
        <f>'Returns per Gallon'!E172</f>
        <v>0.22323049001814882</v>
      </c>
      <c r="K168" s="277"/>
      <c r="L168" s="256"/>
      <c r="M168" s="39">
        <f>'Returns per Gallon'!F172</f>
        <v>4.1224999999999996</v>
      </c>
      <c r="N168" s="258"/>
      <c r="O168" s="39">
        <f>'Returns per Gallon'!G172</f>
        <v>2.7000000000000003E-2</v>
      </c>
      <c r="P168" s="39"/>
      <c r="Q168" s="39">
        <f>'Returns per Gallon'!H172</f>
        <v>4.1494999999999997</v>
      </c>
      <c r="R168" s="263"/>
      <c r="S168" s="258"/>
      <c r="T168" s="39">
        <f>'Returns per Gallon'!I172</f>
        <v>3.6855324999999999</v>
      </c>
      <c r="U168" s="258"/>
      <c r="V168" s="39">
        <f>'Returns per Gallon'!J172</f>
        <v>5.1660000000000005E-2</v>
      </c>
      <c r="W168" s="258"/>
      <c r="X168" s="258">
        <f>'Returns per Gallon'!K172</f>
        <v>0.15849364791288564</v>
      </c>
      <c r="Y168" s="258"/>
      <c r="Z168" s="39">
        <f>'Returns per Gallon'!L172</f>
        <v>0.254</v>
      </c>
      <c r="AA168" s="258"/>
      <c r="AB168" s="39">
        <f>'Returns per Gallon'!M172</f>
        <v>4.1496861479128855</v>
      </c>
      <c r="AC168" s="258"/>
      <c r="AD168" s="39">
        <f>'Returns per Gallon'!N172</f>
        <v>0.26106944444444447</v>
      </c>
      <c r="AE168" s="258"/>
      <c r="AF168" s="39">
        <f>'Returns per Gallon'!O172</f>
        <v>4.4107555923573303</v>
      </c>
      <c r="AG168" s="258"/>
      <c r="AH168" s="39">
        <f>'Returns per Gallon'!P172</f>
        <v>4.3837555923573301</v>
      </c>
      <c r="AI168" s="43"/>
      <c r="AJ168" s="39"/>
      <c r="AK168" s="39">
        <f>'Returns per Gallon'!Q172</f>
        <v>-1.8614791288573684E-4</v>
      </c>
      <c r="AL168" s="39"/>
      <c r="AM168" s="39">
        <f>'Returns per Gallon'!R172</f>
        <v>-0.26125559235733053</v>
      </c>
      <c r="AN168" s="37"/>
      <c r="AO168" s="7"/>
      <c r="AP168" s="258">
        <f>'Returns per Pound'!C172</f>
        <v>0.48814999999999997</v>
      </c>
      <c r="AQ168" s="55">
        <f>'Returns per Pound'!I172</f>
        <v>0.45354661028379739</v>
      </c>
      <c r="AR168" s="45">
        <f>'Returns per Pound'!O172</f>
        <v>-0.33351777747744188</v>
      </c>
    </row>
    <row r="169" spans="1:44" ht="13">
      <c r="A169" s="252">
        <v>44256</v>
      </c>
      <c r="D169" s="39">
        <f>'Returns per Gallon'!B173</f>
        <v>4.8574999999999999</v>
      </c>
      <c r="E169" s="256" t="e">
        <f>'Returns per Gallon'!#REF!</f>
        <v>#REF!</v>
      </c>
      <c r="F169" s="39">
        <f>'Returns per Gallon'!C173</f>
        <v>0.59319999999999995</v>
      </c>
      <c r="G169" s="40" t="e">
        <f>'Returns per Gallon'!#REF!</f>
        <v>#REF!</v>
      </c>
      <c r="H169" s="262">
        <f>'Returns per Gallon'!D173</f>
        <v>6.37</v>
      </c>
      <c r="I169" s="262"/>
      <c r="J169" s="39">
        <f>'Returns per Gallon'!E173</f>
        <v>0.22323049001814882</v>
      </c>
      <c r="K169" s="277"/>
      <c r="L169" s="256"/>
      <c r="M169" s="39">
        <f>'Returns per Gallon'!F173</f>
        <v>4.8574999999999999</v>
      </c>
      <c r="N169" s="258"/>
      <c r="O169" s="39">
        <f>'Returns per Gallon'!G173</f>
        <v>2.7000000000000003E-2</v>
      </c>
      <c r="P169" s="39"/>
      <c r="Q169" s="39">
        <f>'Returns per Gallon'!H173</f>
        <v>4.8845000000000001</v>
      </c>
      <c r="R169" s="263"/>
      <c r="S169" s="258"/>
      <c r="T169" s="39">
        <f>'Returns per Gallon'!I173</f>
        <v>4.4786599999999996</v>
      </c>
      <c r="U169" s="258"/>
      <c r="V169" s="39">
        <f>'Returns per Gallon'!J173</f>
        <v>4.4589999999999998E-2</v>
      </c>
      <c r="W169" s="258"/>
      <c r="X169" s="258">
        <f>'Returns per Gallon'!K173</f>
        <v>0.15849364791288564</v>
      </c>
      <c r="Y169" s="258"/>
      <c r="Z169" s="39">
        <f>'Returns per Gallon'!L173</f>
        <v>0.254</v>
      </c>
      <c r="AA169" s="258"/>
      <c r="AB169" s="39">
        <f>'Returns per Gallon'!M173</f>
        <v>4.9357436479128864</v>
      </c>
      <c r="AC169" s="258"/>
      <c r="AD169" s="39">
        <f>'Returns per Gallon'!N173</f>
        <v>0.26106944444444447</v>
      </c>
      <c r="AE169" s="258"/>
      <c r="AF169" s="39">
        <f>'Returns per Gallon'!O173</f>
        <v>5.1968130923573312</v>
      </c>
      <c r="AG169" s="258"/>
      <c r="AH169" s="39">
        <f>'Returns per Gallon'!P173</f>
        <v>5.1698130923573311</v>
      </c>
      <c r="AI169" s="43"/>
      <c r="AJ169" s="39"/>
      <c r="AK169" s="39">
        <f>'Returns per Gallon'!Q173</f>
        <v>-5.1243647912886381E-2</v>
      </c>
      <c r="AL169" s="39"/>
      <c r="AM169" s="39">
        <f>'Returns per Gallon'!R173</f>
        <v>-0.31231309235733118</v>
      </c>
      <c r="AN169" s="37"/>
      <c r="AO169" s="7"/>
      <c r="AP169" s="258">
        <f>'Returns per Pound'!C173</f>
        <v>0.59319999999999995</v>
      </c>
      <c r="AQ169" s="55">
        <f>'Returns per Pound'!I173</f>
        <v>0.55183402750234034</v>
      </c>
      <c r="AR169" s="45">
        <f>'Returns per Pound'!O173</f>
        <v>-0.39869756471148515</v>
      </c>
    </row>
    <row r="170" spans="1:44" ht="13">
      <c r="A170" s="252">
        <v>44287</v>
      </c>
      <c r="D170" s="39">
        <f>'Returns per Gallon'!B174</f>
        <v>5.2960000000000003</v>
      </c>
      <c r="E170" s="256" t="e">
        <f>'Returns per Gallon'!#REF!</f>
        <v>#REF!</v>
      </c>
      <c r="F170" s="39">
        <f>'Returns per Gallon'!C174</f>
        <v>0.70210000000000006</v>
      </c>
      <c r="G170" s="40" t="e">
        <f>'Returns per Gallon'!#REF!</f>
        <v>#REF!</v>
      </c>
      <c r="H170" s="262">
        <f>'Returns per Gallon'!D174</f>
        <v>5.88</v>
      </c>
      <c r="I170" s="262"/>
      <c r="J170" s="39">
        <f>'Returns per Gallon'!E174</f>
        <v>0.23548094373865699</v>
      </c>
      <c r="K170" s="277"/>
      <c r="L170" s="256"/>
      <c r="M170" s="39">
        <f>'Returns per Gallon'!F174</f>
        <v>5.2960000000000003</v>
      </c>
      <c r="N170" s="258"/>
      <c r="O170" s="39">
        <f>'Returns per Gallon'!G174</f>
        <v>2.7000000000000003E-2</v>
      </c>
      <c r="P170" s="39"/>
      <c r="Q170" s="39">
        <f>'Returns per Gallon'!H174</f>
        <v>5.3230000000000004</v>
      </c>
      <c r="R170" s="263"/>
      <c r="S170" s="258"/>
      <c r="T170" s="39">
        <f>'Returns per Gallon'!I174</f>
        <v>5.3008550000000003</v>
      </c>
      <c r="U170" s="258"/>
      <c r="V170" s="39">
        <f>'Returns per Gallon'!J174</f>
        <v>4.1160000000000002E-2</v>
      </c>
      <c r="W170" s="258"/>
      <c r="X170" s="258">
        <f>'Returns per Gallon'!K174</f>
        <v>0.16719147005444646</v>
      </c>
      <c r="Y170" s="258"/>
      <c r="Z170" s="39">
        <f>'Returns per Gallon'!L174</f>
        <v>0.254</v>
      </c>
      <c r="AA170" s="258"/>
      <c r="AB170" s="39">
        <f>'Returns per Gallon'!M174</f>
        <v>5.7632064700544472</v>
      </c>
      <c r="AC170" s="258"/>
      <c r="AD170" s="39">
        <f>'Returns per Gallon'!N174</f>
        <v>0.26106944444444447</v>
      </c>
      <c r="AE170" s="258"/>
      <c r="AF170" s="39">
        <f>'Returns per Gallon'!O174</f>
        <v>6.024275914498892</v>
      </c>
      <c r="AG170" s="258"/>
      <c r="AH170" s="39">
        <f>'Returns per Gallon'!P174</f>
        <v>5.9972759144988919</v>
      </c>
      <c r="AI170" s="43"/>
      <c r="AJ170" s="39"/>
      <c r="AK170" s="39">
        <f>'Returns per Gallon'!Q174</f>
        <v>-0.4402064700544468</v>
      </c>
      <c r="AL170" s="39"/>
      <c r="AM170" s="39">
        <f>'Returns per Gallon'!R174</f>
        <v>-0.70127591449889159</v>
      </c>
      <c r="AN170" s="37"/>
      <c r="AO170" s="7"/>
      <c r="AP170" s="258">
        <f>'Returns per Pound'!C174</f>
        <v>0.70210000000000006</v>
      </c>
      <c r="AQ170" s="55">
        <f>'Returns per Pound'!I174</f>
        <v>0.60921577291405427</v>
      </c>
      <c r="AR170" s="45">
        <f>'Returns per Pound'!O174</f>
        <v>-0.89524584829645626</v>
      </c>
    </row>
    <row r="171" spans="1:44" ht="13">
      <c r="A171" s="252">
        <v>44317</v>
      </c>
      <c r="D171" s="39">
        <f>'Returns per Gallon'!B175</f>
        <v>6.0849999999999991</v>
      </c>
      <c r="E171" s="256" t="e">
        <f>'Returns per Gallon'!#REF!</f>
        <v>#REF!</v>
      </c>
      <c r="F171" s="39">
        <f>'Returns per Gallon'!C175</f>
        <v>0.82729999999999992</v>
      </c>
      <c r="G171" s="40" t="e">
        <f>'Returns per Gallon'!#REF!</f>
        <v>#REF!</v>
      </c>
      <c r="H171" s="262">
        <f>'Returns per Gallon'!D175</f>
        <v>5.97</v>
      </c>
      <c r="I171" s="262"/>
      <c r="J171" s="39">
        <f>'Returns per Gallon'!E175</f>
        <v>0.24591651542649728</v>
      </c>
      <c r="K171" s="277"/>
      <c r="L171" s="256"/>
      <c r="M171" s="39">
        <f>'Returns per Gallon'!F175</f>
        <v>6.0849999999999991</v>
      </c>
      <c r="N171" s="258"/>
      <c r="O171" s="39">
        <f>'Returns per Gallon'!G175</f>
        <v>2.7000000000000003E-2</v>
      </c>
      <c r="P171" s="39"/>
      <c r="Q171" s="39">
        <f>'Returns per Gallon'!H175</f>
        <v>6.1119999999999992</v>
      </c>
      <c r="R171" s="263"/>
      <c r="S171" s="258"/>
      <c r="T171" s="39">
        <f>'Returns per Gallon'!I175</f>
        <v>6.2461149999999996</v>
      </c>
      <c r="U171" s="258"/>
      <c r="V171" s="39">
        <f>'Returns per Gallon'!J175</f>
        <v>4.1789999999999994E-2</v>
      </c>
      <c r="W171" s="258"/>
      <c r="X171" s="258">
        <f>'Returns per Gallon'!K175</f>
        <v>0.17460072595281306</v>
      </c>
      <c r="Y171" s="258"/>
      <c r="Z171" s="39">
        <f>'Returns per Gallon'!L175</f>
        <v>0.254</v>
      </c>
      <c r="AA171" s="258"/>
      <c r="AB171" s="39">
        <f>'Returns per Gallon'!M175</f>
        <v>6.7165057259528123</v>
      </c>
      <c r="AC171" s="258"/>
      <c r="AD171" s="39">
        <f>'Returns per Gallon'!N175</f>
        <v>0.26106944444444447</v>
      </c>
      <c r="AE171" s="258"/>
      <c r="AF171" s="39">
        <f>'Returns per Gallon'!O175</f>
        <v>6.9775751703972571</v>
      </c>
      <c r="AG171" s="258"/>
      <c r="AH171" s="39">
        <f>'Returns per Gallon'!P175</f>
        <v>6.9505751703972569</v>
      </c>
      <c r="AI171" s="43"/>
      <c r="AJ171" s="39"/>
      <c r="AK171" s="39">
        <f>'Returns per Gallon'!Q175</f>
        <v>-0.60450572595281304</v>
      </c>
      <c r="AL171" s="39"/>
      <c r="AM171" s="39">
        <f>'Returns per Gallon'!R175</f>
        <v>-0.86557517039725784</v>
      </c>
      <c r="AN171" s="37"/>
      <c r="AO171" s="7"/>
      <c r="AP171" s="258">
        <f>'Returns per Pound'!C175</f>
        <v>0.82729999999999992</v>
      </c>
      <c r="AQ171" s="55">
        <f>'Returns per Pound'!I175</f>
        <v>0.71265428206658843</v>
      </c>
      <c r="AR171" s="45">
        <f>'Returns per Pound'!O175</f>
        <v>-1.1049895792305406</v>
      </c>
    </row>
    <row r="172" spans="1:44" ht="13">
      <c r="A172" s="252">
        <v>44348</v>
      </c>
      <c r="D172" s="39">
        <f>'Returns per Gallon'!B176</f>
        <v>6.0200000000000005</v>
      </c>
      <c r="E172" s="256" t="e">
        <f>'Returns per Gallon'!#REF!</f>
        <v>#REF!</v>
      </c>
      <c r="F172" s="39">
        <f>'Returns per Gallon'!C176</f>
        <v>0.83719999999999994</v>
      </c>
      <c r="G172" s="40" t="e">
        <f>'Returns per Gallon'!#REF!</f>
        <v>#REF!</v>
      </c>
      <c r="H172" s="262">
        <f>'Returns per Gallon'!D176</f>
        <v>5.92</v>
      </c>
      <c r="I172" s="262"/>
      <c r="J172" s="39">
        <f>'Returns per Gallon'!E176</f>
        <v>0.24591651542649728</v>
      </c>
      <c r="K172" s="277"/>
      <c r="L172" s="256"/>
      <c r="M172" s="39">
        <f>'Returns per Gallon'!F176</f>
        <v>6.0200000000000005</v>
      </c>
      <c r="N172" s="258"/>
      <c r="O172" s="39">
        <f>'Returns per Gallon'!G176</f>
        <v>2.7000000000000003E-2</v>
      </c>
      <c r="P172" s="39"/>
      <c r="Q172" s="39">
        <f>'Returns per Gallon'!H176</f>
        <v>6.0470000000000006</v>
      </c>
      <c r="R172" s="263"/>
      <c r="S172" s="258"/>
      <c r="T172" s="39">
        <f>'Returns per Gallon'!I176</f>
        <v>6.3208599999999997</v>
      </c>
      <c r="U172" s="258"/>
      <c r="V172" s="39">
        <f>'Returns per Gallon'!J176</f>
        <v>4.1439999999999998E-2</v>
      </c>
      <c r="W172" s="258"/>
      <c r="X172" s="258">
        <f>'Returns per Gallon'!K176</f>
        <v>0.17460072595281306</v>
      </c>
      <c r="Y172" s="258"/>
      <c r="Z172" s="39">
        <f>'Returns per Gallon'!L176</f>
        <v>0.254</v>
      </c>
      <c r="AA172" s="258"/>
      <c r="AB172" s="39">
        <f>'Returns per Gallon'!M176</f>
        <v>6.7909007259528131</v>
      </c>
      <c r="AC172" s="258"/>
      <c r="AD172" s="39">
        <f>'Returns per Gallon'!N176</f>
        <v>0.26106944444444447</v>
      </c>
      <c r="AE172" s="258"/>
      <c r="AF172" s="39">
        <f>'Returns per Gallon'!O176</f>
        <v>7.0519701703972579</v>
      </c>
      <c r="AG172" s="258"/>
      <c r="AH172" s="39">
        <f>'Returns per Gallon'!P176</f>
        <v>7.0249701703972578</v>
      </c>
      <c r="AI172" s="43"/>
      <c r="AJ172" s="39"/>
      <c r="AK172" s="39">
        <f>'Returns per Gallon'!Q176</f>
        <v>-0.74390072595281254</v>
      </c>
      <c r="AL172" s="39"/>
      <c r="AM172" s="39">
        <f>'Returns per Gallon'!R176</f>
        <v>-1.0049701703972573</v>
      </c>
      <c r="AN172" s="37"/>
      <c r="AO172" s="7"/>
      <c r="AP172" s="258">
        <f>'Returns per Pound'!C176</f>
        <v>0.83719999999999994</v>
      </c>
      <c r="AQ172" s="55">
        <f>'Returns per Pound'!I176</f>
        <v>0.70409136815930373</v>
      </c>
      <c r="AR172" s="45">
        <f>'Returns per Pound'!O176</f>
        <v>-1.2829406430603272</v>
      </c>
    </row>
    <row r="173" spans="1:44" ht="13">
      <c r="A173" s="252">
        <v>44378</v>
      </c>
      <c r="D173" s="39">
        <f>'Returns per Gallon'!B177</f>
        <v>5.7700000000000005</v>
      </c>
      <c r="E173" s="256" t="e">
        <f>'Returns per Gallon'!#REF!</f>
        <v>#REF!</v>
      </c>
      <c r="F173" s="39">
        <f>'Returns per Gallon'!C177</f>
        <v>0.83684999999999998</v>
      </c>
      <c r="G173" s="40" t="e">
        <f>'Returns per Gallon'!#REF!</f>
        <v>#REF!</v>
      </c>
      <c r="H173" s="262">
        <f>'Returns per Gallon'!D177</f>
        <v>6.29</v>
      </c>
      <c r="I173" s="262"/>
      <c r="J173" s="39">
        <f>'Returns per Gallon'!E177</f>
        <v>0.24591651542649728</v>
      </c>
      <c r="K173" s="277"/>
      <c r="L173" s="256"/>
      <c r="M173" s="39">
        <f>'Returns per Gallon'!F177</f>
        <v>5.7700000000000005</v>
      </c>
      <c r="N173" s="258"/>
      <c r="O173" s="39">
        <f>'Returns per Gallon'!G177</f>
        <v>2.7000000000000003E-2</v>
      </c>
      <c r="P173" s="39"/>
      <c r="Q173" s="39">
        <f>'Returns per Gallon'!H177</f>
        <v>5.7970000000000006</v>
      </c>
      <c r="R173" s="263"/>
      <c r="S173" s="258"/>
      <c r="T173" s="39">
        <f>'Returns per Gallon'!I177</f>
        <v>6.3182174999999994</v>
      </c>
      <c r="U173" s="258"/>
      <c r="V173" s="39">
        <f>'Returns per Gallon'!J177</f>
        <v>4.403E-2</v>
      </c>
      <c r="W173" s="258"/>
      <c r="X173" s="258">
        <f>'Returns per Gallon'!K177</f>
        <v>0.17460072595281306</v>
      </c>
      <c r="Y173" s="258"/>
      <c r="Z173" s="39">
        <f>'Returns per Gallon'!L177</f>
        <v>0.254</v>
      </c>
      <c r="AA173" s="258"/>
      <c r="AB173" s="39">
        <f>'Returns per Gallon'!M177</f>
        <v>6.7908482259528125</v>
      </c>
      <c r="AC173" s="258"/>
      <c r="AD173" s="39">
        <f>'Returns per Gallon'!N177</f>
        <v>0.26106944444444447</v>
      </c>
      <c r="AE173" s="258"/>
      <c r="AF173" s="39">
        <f>'Returns per Gallon'!O177</f>
        <v>7.0519176703972573</v>
      </c>
      <c r="AG173" s="258"/>
      <c r="AH173" s="39">
        <f>'Returns per Gallon'!P177</f>
        <v>7.0249176703972571</v>
      </c>
      <c r="AI173" s="43"/>
      <c r="AJ173" s="39"/>
      <c r="AK173" s="39">
        <f>'Returns per Gallon'!Q177</f>
        <v>-0.99384822595281186</v>
      </c>
      <c r="AL173" s="39"/>
      <c r="AM173" s="39">
        <f>'Returns per Gallon'!R177</f>
        <v>-1.2549176703972567</v>
      </c>
      <c r="AN173" s="37"/>
      <c r="AO173" s="7"/>
      <c r="AP173" s="258">
        <f>'Returns per Pound'!C177</f>
        <v>0.83684999999999998</v>
      </c>
      <c r="AQ173" s="55">
        <f>'Returns per Pound'!I177</f>
        <v>0.67063573902023099</v>
      </c>
      <c r="AR173" s="45">
        <f>'Returns per Pound'!O177</f>
        <v>-1.6020225579539435</v>
      </c>
    </row>
    <row r="174" spans="1:44" ht="13">
      <c r="A174" s="252">
        <v>44409</v>
      </c>
      <c r="D174" s="39">
        <f>'Returns per Gallon'!B178</f>
        <v>5.38</v>
      </c>
      <c r="E174" s="256" t="e">
        <f>'Returns per Gallon'!#REF!</f>
        <v>#REF!</v>
      </c>
      <c r="F174" s="39">
        <f>'Returns per Gallon'!C178</f>
        <v>0.78664999999999996</v>
      </c>
      <c r="G174" s="40" t="e">
        <f>'Returns per Gallon'!#REF!</f>
        <v>#REF!</v>
      </c>
      <c r="H174" s="262">
        <f>'Returns per Gallon'!D178</f>
        <v>7.23</v>
      </c>
      <c r="I174" s="262"/>
      <c r="J174" s="39">
        <f>'Returns per Gallon'!E178</f>
        <v>0.24591651542649728</v>
      </c>
      <c r="K174" s="277"/>
      <c r="L174" s="256"/>
      <c r="M174" s="39">
        <f>'Returns per Gallon'!F178</f>
        <v>5.38</v>
      </c>
      <c r="N174" s="258"/>
      <c r="O174" s="39">
        <f>'Returns per Gallon'!G178</f>
        <v>2.7000000000000003E-2</v>
      </c>
      <c r="P174" s="39"/>
      <c r="Q174" s="39">
        <f>'Returns per Gallon'!H178</f>
        <v>5.407</v>
      </c>
      <c r="R174" s="263"/>
      <c r="S174" s="258"/>
      <c r="T174" s="39">
        <f>'Returns per Gallon'!I178</f>
        <v>5.9392074999999993</v>
      </c>
      <c r="U174" s="258"/>
      <c r="V174" s="39">
        <f>'Returns per Gallon'!J178</f>
        <v>5.0610000000000002E-2</v>
      </c>
      <c r="W174" s="258"/>
      <c r="X174" s="258">
        <f>'Returns per Gallon'!K178</f>
        <v>0.17460072595281306</v>
      </c>
      <c r="Y174" s="258"/>
      <c r="Z174" s="39">
        <f>'Returns per Gallon'!L178</f>
        <v>0.254</v>
      </c>
      <c r="AA174" s="258"/>
      <c r="AB174" s="39">
        <f>'Returns per Gallon'!M178</f>
        <v>6.4184182259528129</v>
      </c>
      <c r="AC174" s="258"/>
      <c r="AD174" s="39">
        <f>'Returns per Gallon'!N178</f>
        <v>0.26106944444444447</v>
      </c>
      <c r="AE174" s="258"/>
      <c r="AF174" s="39">
        <f>'Returns per Gallon'!O178</f>
        <v>6.6794876703972577</v>
      </c>
      <c r="AG174" s="258"/>
      <c r="AH174" s="39">
        <f>'Returns per Gallon'!P178</f>
        <v>6.6524876703972575</v>
      </c>
      <c r="AI174" s="43"/>
      <c r="AJ174" s="39"/>
      <c r="AK174" s="39">
        <f>'Returns per Gallon'!Q178</f>
        <v>-1.0114182259528128</v>
      </c>
      <c r="AL174" s="39"/>
      <c r="AM174" s="39">
        <f>'Returns per Gallon'!R178</f>
        <v>-1.2724876703972576</v>
      </c>
      <c r="AN174" s="37"/>
      <c r="AO174" s="7"/>
      <c r="AP174" s="258">
        <f>'Returns per Pound'!C178</f>
        <v>0.78664999999999996</v>
      </c>
      <c r="AQ174" s="55">
        <f>'Returns per Pound'!I178</f>
        <v>0.61810858670234992</v>
      </c>
      <c r="AR174" s="45">
        <f>'Returns per Pound'!O178</f>
        <v>-1.6244523451879886</v>
      </c>
    </row>
    <row r="175" spans="1:44" ht="13">
      <c r="A175" s="252">
        <v>44440</v>
      </c>
      <c r="D175" s="39">
        <f>'Returns per Gallon'!B179</f>
        <v>4.9675000000000002</v>
      </c>
      <c r="E175" s="256" t="e">
        <f>'Returns per Gallon'!#REF!</f>
        <v>#REF!</v>
      </c>
      <c r="F175" s="39">
        <f>'Returns per Gallon'!C179</f>
        <v>0.71389999999999998</v>
      </c>
      <c r="G175" s="40" t="e">
        <f>'Returns per Gallon'!#REF!</f>
        <v>#REF!</v>
      </c>
      <c r="H175" s="262">
        <f>'Returns per Gallon'!D179</f>
        <v>7.34</v>
      </c>
      <c r="I175" s="262"/>
      <c r="J175" s="39">
        <f>'Returns per Gallon'!E179</f>
        <v>0.26860254083484575</v>
      </c>
      <c r="K175" s="277"/>
      <c r="L175" s="256"/>
      <c r="M175" s="39">
        <f>'Returns per Gallon'!F179</f>
        <v>4.9675000000000002</v>
      </c>
      <c r="N175" s="258"/>
      <c r="O175" s="39">
        <f>'Returns per Gallon'!G179</f>
        <v>2.7000000000000003E-2</v>
      </c>
      <c r="P175" s="39"/>
      <c r="Q175" s="39">
        <f>'Returns per Gallon'!H179</f>
        <v>4.9945000000000004</v>
      </c>
      <c r="R175" s="263"/>
      <c r="S175" s="258"/>
      <c r="T175" s="39">
        <f>'Returns per Gallon'!I179</f>
        <v>5.389945</v>
      </c>
      <c r="U175" s="258"/>
      <c r="V175" s="39">
        <f>'Returns per Gallon'!J179</f>
        <v>5.1380000000000002E-2</v>
      </c>
      <c r="W175" s="258"/>
      <c r="X175" s="258">
        <f>'Returns per Gallon'!K179</f>
        <v>0.19070780399274048</v>
      </c>
      <c r="Y175" s="258"/>
      <c r="Z175" s="39">
        <f>'Returns per Gallon'!L179</f>
        <v>0.254</v>
      </c>
      <c r="AA175" s="258"/>
      <c r="AB175" s="39">
        <f>'Returns per Gallon'!M179</f>
        <v>5.886032803992741</v>
      </c>
      <c r="AC175" s="258"/>
      <c r="AD175" s="39">
        <f>'Returns per Gallon'!N179</f>
        <v>0.26106944444444447</v>
      </c>
      <c r="AE175" s="258"/>
      <c r="AF175" s="39">
        <f>'Returns per Gallon'!O179</f>
        <v>6.1471022484371858</v>
      </c>
      <c r="AG175" s="258"/>
      <c r="AH175" s="39">
        <f>'Returns per Gallon'!P179</f>
        <v>6.1201022484371856</v>
      </c>
      <c r="AI175" s="43"/>
      <c r="AJ175" s="39"/>
      <c r="AK175" s="39">
        <f>'Returns per Gallon'!Q179</f>
        <v>-0.8915328039927406</v>
      </c>
      <c r="AL175" s="39"/>
      <c r="AM175" s="39">
        <f>'Returns per Gallon'!R179</f>
        <v>-1.1526022484371854</v>
      </c>
      <c r="AN175" s="37"/>
      <c r="AO175" s="7"/>
      <c r="AP175" s="258">
        <f>'Returns per Pound'!C179</f>
        <v>0.71389999999999998</v>
      </c>
      <c r="AQ175" s="55">
        <f>'Returns per Pound'!I179</f>
        <v>0.56123745053812113</v>
      </c>
      <c r="AR175" s="45">
        <f>'Returns per Pound'!O179</f>
        <v>-1.4714071256644918</v>
      </c>
    </row>
    <row r="176" spans="1:44" ht="13">
      <c r="A176" s="252">
        <v>44470</v>
      </c>
      <c r="D176" s="39">
        <f>'Returns per Gallon'!B180</f>
        <v>5.2519999999999998</v>
      </c>
      <c r="E176" s="256" t="e">
        <f>'Returns per Gallon'!#REF!</f>
        <v>#REF!</v>
      </c>
      <c r="F176" s="39">
        <f>'Returns per Gallon'!C180</f>
        <v>0.72920000000000007</v>
      </c>
      <c r="G176" s="40" t="e">
        <f>'Returns per Gallon'!#REF!</f>
        <v>#REF!</v>
      </c>
      <c r="H176" s="262">
        <f>'Returns per Gallon'!D180</f>
        <v>7.88</v>
      </c>
      <c r="I176" s="262"/>
      <c r="J176" s="39">
        <f>'Returns per Gallon'!E180</f>
        <v>0.27631578947368424</v>
      </c>
      <c r="K176" s="277"/>
      <c r="L176" s="256"/>
      <c r="M176" s="39">
        <f>'Returns per Gallon'!F180</f>
        <v>5.2519999999999998</v>
      </c>
      <c r="N176" s="258"/>
      <c r="O176" s="39">
        <f>'Returns per Gallon'!G180</f>
        <v>2.7000000000000003E-2</v>
      </c>
      <c r="P176" s="39"/>
      <c r="Q176" s="39">
        <f>'Returns per Gallon'!H180</f>
        <v>5.2789999999999999</v>
      </c>
      <c r="R176" s="263"/>
      <c r="S176" s="258"/>
      <c r="T176" s="39">
        <f>'Returns per Gallon'!I180</f>
        <v>5.5054600000000002</v>
      </c>
      <c r="U176" s="258"/>
      <c r="V176" s="39">
        <f>'Returns per Gallon'!J180</f>
        <v>5.5160000000000001E-2</v>
      </c>
      <c r="W176" s="258"/>
      <c r="X176" s="258">
        <f>'Returns per Gallon'!K180</f>
        <v>0.19618421052631579</v>
      </c>
      <c r="Y176" s="258"/>
      <c r="Z176" s="39">
        <f>'Returns per Gallon'!L180</f>
        <v>0.254</v>
      </c>
      <c r="AA176" s="258"/>
      <c r="AB176" s="39">
        <f>'Returns per Gallon'!M180</f>
        <v>6.0108042105263166</v>
      </c>
      <c r="AC176" s="258"/>
      <c r="AD176" s="39">
        <f>'Returns per Gallon'!N180</f>
        <v>0.26106944444444447</v>
      </c>
      <c r="AE176" s="258"/>
      <c r="AF176" s="39">
        <f>'Returns per Gallon'!O180</f>
        <v>6.2718736549707614</v>
      </c>
      <c r="AG176" s="258"/>
      <c r="AH176" s="39">
        <f>'Returns per Gallon'!P180</f>
        <v>6.2448736549707613</v>
      </c>
      <c r="AI176" s="43"/>
      <c r="AJ176" s="39"/>
      <c r="AK176" s="39">
        <f>'Returns per Gallon'!Q180</f>
        <v>-0.73180421052631672</v>
      </c>
      <c r="AL176" s="39"/>
      <c r="AM176" s="39">
        <f>'Returns per Gallon'!R180</f>
        <v>-0.99287365497076152</v>
      </c>
      <c r="AN176" s="37"/>
      <c r="AO176" s="7"/>
      <c r="AP176" s="258">
        <f>'Returns per Pound'!C180</f>
        <v>0.72920000000000007</v>
      </c>
      <c r="AQ176" s="55">
        <f>'Returns per Pound'!I180</f>
        <v>0.59769355563301185</v>
      </c>
      <c r="AR176" s="45">
        <f>'Returns per Pound'!O180</f>
        <v>-1.267498282941397</v>
      </c>
    </row>
    <row r="177" spans="1:44" ht="13">
      <c r="A177" s="252">
        <v>44501</v>
      </c>
      <c r="D177" s="39">
        <f>'Returns per Gallon'!B181</f>
        <v>5.4649999999999999</v>
      </c>
      <c r="E177" s="256" t="e">
        <f>'Returns per Gallon'!#REF!</f>
        <v>#REF!</v>
      </c>
      <c r="F177" s="39">
        <f>'Returns per Gallon'!C181</f>
        <v>0.69379999999999997</v>
      </c>
      <c r="G177" s="40" t="e">
        <f>'Returns per Gallon'!#REF!</f>
        <v>#REF!</v>
      </c>
      <c r="H177" s="262">
        <f>'Returns per Gallon'!D181</f>
        <v>8.75</v>
      </c>
      <c r="I177" s="262"/>
      <c r="J177" s="39">
        <f>'Returns per Gallon'!E181</f>
        <v>0.31397459165154262</v>
      </c>
      <c r="K177" s="277"/>
      <c r="L177" s="256"/>
      <c r="M177" s="39">
        <f>'Returns per Gallon'!F181</f>
        <v>5.4649999999999999</v>
      </c>
      <c r="N177" s="258"/>
      <c r="O177" s="39">
        <f>'Returns per Gallon'!G181</f>
        <v>2.7000000000000003E-2</v>
      </c>
      <c r="P177" s="39"/>
      <c r="Q177" s="39">
        <f>'Returns per Gallon'!H181</f>
        <v>5.492</v>
      </c>
      <c r="R177" s="263"/>
      <c r="S177" s="258"/>
      <c r="T177" s="39">
        <f>'Returns per Gallon'!I181</f>
        <v>5.2381899999999995</v>
      </c>
      <c r="U177" s="258"/>
      <c r="V177" s="39">
        <f>'Returns per Gallon'!J181</f>
        <v>6.1250000000000006E-2</v>
      </c>
      <c r="W177" s="258"/>
      <c r="X177" s="258">
        <f>'Returns per Gallon'!K181</f>
        <v>0.22292196007259524</v>
      </c>
      <c r="Y177" s="258"/>
      <c r="Z177" s="39">
        <f>'Returns per Gallon'!L181</f>
        <v>0.254</v>
      </c>
      <c r="AA177" s="258"/>
      <c r="AB177" s="39">
        <f>'Returns per Gallon'!M181</f>
        <v>5.7763619600725953</v>
      </c>
      <c r="AC177" s="258"/>
      <c r="AD177" s="39">
        <f>'Returns per Gallon'!N181</f>
        <v>0.26106944444444447</v>
      </c>
      <c r="AE177" s="258"/>
      <c r="AF177" s="39">
        <f>'Returns per Gallon'!O181</f>
        <v>6.0374314045170401</v>
      </c>
      <c r="AG177" s="258"/>
      <c r="AH177" s="39">
        <f>'Returns per Gallon'!P181</f>
        <v>6.0104314045170399</v>
      </c>
      <c r="AI177" s="43"/>
      <c r="AJ177" s="39"/>
      <c r="AK177" s="39">
        <f>'Returns per Gallon'!Q181</f>
        <v>-0.28436196007259529</v>
      </c>
      <c r="AL177" s="39"/>
      <c r="AM177" s="39">
        <f>'Returns per Gallon'!R181</f>
        <v>-0.54543140451704009</v>
      </c>
      <c r="AN177" s="37"/>
      <c r="AO177" s="7"/>
      <c r="AP177" s="258">
        <f>'Returns per Pound'!C181</f>
        <v>0.69379999999999997</v>
      </c>
      <c r="AQ177" s="55">
        <f>'Returns per Pound'!I181</f>
        <v>0.62155742986529272</v>
      </c>
      <c r="AR177" s="45">
        <f>'Returns per Pound'!O181</f>
        <v>-0.69629541002175288</v>
      </c>
    </row>
    <row r="178" spans="1:44" ht="13">
      <c r="A178" s="116">
        <v>44531</v>
      </c>
      <c r="B178" s="13"/>
      <c r="C178" s="13"/>
      <c r="D178" s="41">
        <f>'Returns per Gallon'!B182</f>
        <v>4.8780000000000001</v>
      </c>
      <c r="E178" s="265" t="e">
        <f>'Returns per Gallon'!#REF!</f>
        <v>#REF!</v>
      </c>
      <c r="F178" s="41">
        <f>'Returns per Gallon'!C182</f>
        <v>0.63939999999999997</v>
      </c>
      <c r="G178" s="42" t="e">
        <f>'Returns per Gallon'!#REF!</f>
        <v>#REF!</v>
      </c>
      <c r="H178" s="266">
        <f>'Returns per Gallon'!D182</f>
        <v>9.9499999999999993</v>
      </c>
      <c r="I178" s="266"/>
      <c r="J178" s="41">
        <f>'Returns per Gallon'!E182</f>
        <v>0.29128856624319421</v>
      </c>
      <c r="K178" s="278"/>
      <c r="L178" s="265"/>
      <c r="M178" s="41">
        <f>'Returns per Gallon'!F182</f>
        <v>4.8780000000000001</v>
      </c>
      <c r="N178" s="268"/>
      <c r="O178" s="41">
        <f>'Returns per Gallon'!G182</f>
        <v>2.7000000000000003E-2</v>
      </c>
      <c r="P178" s="41"/>
      <c r="Q178" s="41">
        <f>'Returns per Gallon'!H182</f>
        <v>4.9050000000000002</v>
      </c>
      <c r="R178" s="270"/>
      <c r="S178" s="268"/>
      <c r="T178" s="41">
        <f>'Returns per Gallon'!I182</f>
        <v>4.8274699999999999</v>
      </c>
      <c r="U178" s="268"/>
      <c r="V178" s="41">
        <f>'Returns per Gallon'!J182</f>
        <v>6.964999999999999E-2</v>
      </c>
      <c r="W178" s="268"/>
      <c r="X178" s="268">
        <f>'Returns per Gallon'!K182</f>
        <v>0.20681488203266787</v>
      </c>
      <c r="Y178" s="268"/>
      <c r="Z178" s="41">
        <f>'Returns per Gallon'!L182</f>
        <v>0.254</v>
      </c>
      <c r="AA178" s="268"/>
      <c r="AB178" s="41">
        <f>'Returns per Gallon'!M182</f>
        <v>5.3579348820326675</v>
      </c>
      <c r="AC178" s="268"/>
      <c r="AD178" s="41">
        <f>'Returns per Gallon'!N182</f>
        <v>0.26106944444444447</v>
      </c>
      <c r="AE178" s="268"/>
      <c r="AF178" s="41">
        <f>'Returns per Gallon'!O182</f>
        <v>5.6190043264771123</v>
      </c>
      <c r="AG178" s="268"/>
      <c r="AH178" s="41">
        <f>'Returns per Gallon'!P182</f>
        <v>5.5920043264771122</v>
      </c>
      <c r="AI178" s="44"/>
      <c r="AJ178" s="41"/>
      <c r="AK178" s="41">
        <f>'Returns per Gallon'!Q182</f>
        <v>-0.4529348820326673</v>
      </c>
      <c r="AL178" s="41"/>
      <c r="AM178" s="41">
        <f>'Returns per Gallon'!R182</f>
        <v>-0.71400432647711209</v>
      </c>
      <c r="AN178" s="38"/>
      <c r="AO178" s="34"/>
      <c r="AP178" s="268">
        <f>'Returns per Pound'!C182</f>
        <v>0.63939999999999997</v>
      </c>
      <c r="AQ178" s="56">
        <f>'Returns per Pound'!I182</f>
        <v>0.54482989053283293</v>
      </c>
      <c r="AR178" s="46">
        <f>'Returns per Pound'!O182</f>
        <v>-0.91149488486439723</v>
      </c>
    </row>
    <row r="179" spans="1:44" ht="13">
      <c r="A179" s="9">
        <v>44562</v>
      </c>
      <c r="D179" s="39">
        <f>'Returns per Gallon'!B183</f>
        <v>5.2274999999999991</v>
      </c>
      <c r="E179" s="256" t="e">
        <f>'Returns per Gallon'!#REF!</f>
        <v>#REF!</v>
      </c>
      <c r="F179" s="39">
        <f>'Returns per Gallon'!C183</f>
        <v>0.67825000000000002</v>
      </c>
      <c r="G179" s="40" t="e">
        <f>'Returns per Gallon'!#REF!</f>
        <v>#REF!</v>
      </c>
      <c r="H179" s="262">
        <f>'Returns per Gallon'!D183</f>
        <v>8.42</v>
      </c>
      <c r="I179" s="262"/>
      <c r="J179" s="39">
        <f>'Returns per Gallon'!E183</f>
        <v>0.2808529945553539</v>
      </c>
      <c r="K179" s="277"/>
      <c r="L179" s="256"/>
      <c r="M179" s="39">
        <f>'Returns per Gallon'!F183</f>
        <v>5.2274999999999991</v>
      </c>
      <c r="N179" s="258"/>
      <c r="O179" s="39">
        <f>'Returns per Gallon'!G183</f>
        <v>2.7000000000000003E-2</v>
      </c>
      <c r="P179" s="39"/>
      <c r="Q179" s="39">
        <f>'Returns per Gallon'!H183</f>
        <v>5.2544999999999993</v>
      </c>
      <c r="R179" s="263"/>
      <c r="S179" s="258"/>
      <c r="T179" s="39">
        <f>'Returns per Gallon'!I183</f>
        <v>5.1207874999999996</v>
      </c>
      <c r="U179" s="258"/>
      <c r="V179" s="39">
        <f>'Returns per Gallon'!J183</f>
        <v>5.8940000000000006E-2</v>
      </c>
      <c r="W179" s="258"/>
      <c r="X179" s="258">
        <f>'Returns per Gallon'!K183</f>
        <v>0.19940562613430127</v>
      </c>
      <c r="Y179" s="258"/>
      <c r="Z179" s="39">
        <f>'Returns per Gallon'!L183</f>
        <v>0.254</v>
      </c>
      <c r="AA179" s="258"/>
      <c r="AB179" s="39">
        <f>'Returns per Gallon'!M183</f>
        <v>5.6331331261343003</v>
      </c>
      <c r="AC179" s="258"/>
      <c r="AD179" s="39">
        <f>'Returns per Gallon'!N183</f>
        <v>0.26106944444444447</v>
      </c>
      <c r="AE179" s="258"/>
      <c r="AF179" s="39">
        <f>'Returns per Gallon'!O183</f>
        <v>5.8942025705787451</v>
      </c>
      <c r="AG179" s="258"/>
      <c r="AH179" s="39">
        <f>'Returns per Gallon'!P183</f>
        <v>5.8672025705787449</v>
      </c>
      <c r="AI179" s="43"/>
      <c r="AJ179" s="39"/>
      <c r="AK179" s="39">
        <f>'Returns per Gallon'!Q183</f>
        <v>-0.378633126134301</v>
      </c>
      <c r="AL179" s="39"/>
      <c r="AM179" s="39">
        <f>'Returns per Gallon'!R183</f>
        <v>-0.6397025705787458</v>
      </c>
      <c r="AN179" s="37"/>
      <c r="AO179" s="7"/>
      <c r="AP179" s="258">
        <f>'Returns per Pound'!C183</f>
        <v>0.67825000000000002</v>
      </c>
      <c r="AQ179" s="55">
        <f>'Returns per Pound'!I183</f>
        <v>0.5935211827048017</v>
      </c>
      <c r="AR179" s="45">
        <f>'Returns per Pound'!O183</f>
        <v>-0.81664157946223059</v>
      </c>
    </row>
    <row r="180" spans="1:44" ht="13">
      <c r="A180" s="252">
        <v>44593</v>
      </c>
      <c r="D180" s="39">
        <f>'Returns per Gallon'!B184</f>
        <v>5.6812500000000004</v>
      </c>
      <c r="E180" s="256" t="e">
        <f>'Returns per Gallon'!#REF!</f>
        <v>#REF!</v>
      </c>
      <c r="F180" s="39">
        <f>'Returns per Gallon'!C184</f>
        <v>0.75875000000000004</v>
      </c>
      <c r="G180" s="40" t="e">
        <f>'Returns per Gallon'!#REF!</f>
        <v>#REF!</v>
      </c>
      <c r="H180" s="262">
        <f>'Returns per Gallon'!D184</f>
        <v>8.76</v>
      </c>
      <c r="I180" s="262"/>
      <c r="J180" s="39">
        <f>'Returns per Gallon'!E184</f>
        <v>0.2808529945553539</v>
      </c>
      <c r="K180" s="277"/>
      <c r="L180" s="256"/>
      <c r="M180" s="39">
        <f>'Returns per Gallon'!F184</f>
        <v>5.6812500000000004</v>
      </c>
      <c r="N180" s="258"/>
      <c r="O180" s="39">
        <f>'Returns per Gallon'!G184</f>
        <v>2.7000000000000003E-2</v>
      </c>
      <c r="P180" s="39"/>
      <c r="Q180" s="39">
        <f>'Returns per Gallon'!H184</f>
        <v>5.7082500000000005</v>
      </c>
      <c r="R180" s="263"/>
      <c r="S180" s="258"/>
      <c r="T180" s="39">
        <f>'Returns per Gallon'!I184</f>
        <v>5.7285624999999998</v>
      </c>
      <c r="U180" s="258"/>
      <c r="V180" s="39">
        <f>'Returns per Gallon'!J184</f>
        <v>6.132E-2</v>
      </c>
      <c r="W180" s="258"/>
      <c r="X180" s="258">
        <f>'Returns per Gallon'!K184</f>
        <v>0.19940562613430127</v>
      </c>
      <c r="Y180" s="258"/>
      <c r="Z180" s="39">
        <f>'Returns per Gallon'!L184</f>
        <v>0.254</v>
      </c>
      <c r="AA180" s="258"/>
      <c r="AB180" s="39">
        <f>'Returns per Gallon'!M184</f>
        <v>6.243288126134301</v>
      </c>
      <c r="AC180" s="258"/>
      <c r="AD180" s="39">
        <f>'Returns per Gallon'!N184</f>
        <v>0.26106944444444447</v>
      </c>
      <c r="AE180" s="258"/>
      <c r="AF180" s="39">
        <f>'Returns per Gallon'!O184</f>
        <v>6.5043575705787458</v>
      </c>
      <c r="AG180" s="258"/>
      <c r="AH180" s="39">
        <f>'Returns per Gallon'!P184</f>
        <v>6.4773575705787456</v>
      </c>
      <c r="AI180" s="43"/>
      <c r="AJ180" s="39"/>
      <c r="AK180" s="39">
        <f>'Returns per Gallon'!Q184</f>
        <v>-0.53503812613430046</v>
      </c>
      <c r="AL180" s="39"/>
      <c r="AM180" s="39">
        <f>'Returns per Gallon'!R184</f>
        <v>-0.79610757057874526</v>
      </c>
      <c r="AN180" s="37"/>
      <c r="AO180" s="7"/>
      <c r="AP180" s="258">
        <f>'Returns per Pound'!C184</f>
        <v>0.75875000000000004</v>
      </c>
      <c r="AQ180" s="55">
        <f>'Returns per Pound'!I184</f>
        <v>0.65330528866506676</v>
      </c>
      <c r="AR180" s="45">
        <f>'Returns per Pound'!O184</f>
        <v>-1.0163075369090377</v>
      </c>
    </row>
    <row r="181" spans="1:44" ht="13">
      <c r="A181" s="252">
        <v>44621</v>
      </c>
      <c r="D181" s="39">
        <f>'Returns per Gallon'!B185</f>
        <v>6.4950000000000001</v>
      </c>
      <c r="E181" s="256" t="e">
        <f>'Returns per Gallon'!#REF!</f>
        <v>#REF!</v>
      </c>
      <c r="F181" s="39">
        <f>'Returns per Gallon'!C185</f>
        <v>0.801925</v>
      </c>
      <c r="G181" s="40" t="e">
        <f>'Returns per Gallon'!#REF!</f>
        <v>#REF!</v>
      </c>
      <c r="H181" s="262">
        <f>'Returns per Gallon'!D185</f>
        <v>9.42</v>
      </c>
      <c r="I181" s="262"/>
      <c r="J181" s="39">
        <f>'Returns per Gallon'!E185</f>
        <v>0.2808529945553539</v>
      </c>
      <c r="K181" s="277"/>
      <c r="L181" s="256"/>
      <c r="M181" s="39">
        <f>'Returns per Gallon'!F185</f>
        <v>6.4950000000000001</v>
      </c>
      <c r="N181" s="258"/>
      <c r="O181" s="39">
        <f>'Returns per Gallon'!G185</f>
        <v>2.7000000000000003E-2</v>
      </c>
      <c r="P181" s="39"/>
      <c r="Q181" s="39">
        <f>'Returns per Gallon'!H185</f>
        <v>6.5220000000000002</v>
      </c>
      <c r="R181" s="263"/>
      <c r="S181" s="258"/>
      <c r="T181" s="39">
        <f>'Returns per Gallon'!I185</f>
        <v>6.05453375</v>
      </c>
      <c r="U181" s="258"/>
      <c r="V181" s="39">
        <f>'Returns per Gallon'!J185</f>
        <v>6.5939999999999999E-2</v>
      </c>
      <c r="W181" s="258"/>
      <c r="X181" s="258">
        <f>'Returns per Gallon'!K185</f>
        <v>0.19940562613430127</v>
      </c>
      <c r="Y181" s="258"/>
      <c r="Z181" s="39">
        <f>'Returns per Gallon'!L185</f>
        <v>0.254</v>
      </c>
      <c r="AA181" s="258"/>
      <c r="AB181" s="39">
        <f>'Returns per Gallon'!M185</f>
        <v>6.5738793761343022</v>
      </c>
      <c r="AC181" s="258"/>
      <c r="AD181" s="39">
        <f>'Returns per Gallon'!N185</f>
        <v>0.26106944444444447</v>
      </c>
      <c r="AE181" s="258"/>
      <c r="AF181" s="39">
        <f>'Returns per Gallon'!O185</f>
        <v>6.834948820578747</v>
      </c>
      <c r="AG181" s="258"/>
      <c r="AH181" s="39">
        <f>'Returns per Gallon'!P185</f>
        <v>6.8079488205787468</v>
      </c>
      <c r="AI181" s="43"/>
      <c r="AJ181" s="39"/>
      <c r="AK181" s="39">
        <f>'Returns per Gallon'!Q185</f>
        <v>-5.1879376134301936E-2</v>
      </c>
      <c r="AL181" s="39"/>
      <c r="AM181" s="39">
        <f>'Returns per Gallon'!R185</f>
        <v>-0.31294882057874673</v>
      </c>
      <c r="AN181" s="37"/>
      <c r="AO181" s="7"/>
      <c r="AP181" s="258">
        <f>'Returns per Pound'!C185</f>
        <v>0.801925</v>
      </c>
      <c r="AQ181" s="55">
        <f>'Returns per Pound'!I185</f>
        <v>0.76047482508890796</v>
      </c>
      <c r="AR181" s="45">
        <f>'Returns per Pound'!O185</f>
        <v>-0.3995091326537169</v>
      </c>
    </row>
    <row r="182" spans="1:44" ht="13">
      <c r="A182" s="252">
        <v>44652</v>
      </c>
      <c r="D182" s="39">
        <f>'Returns per Gallon'!B186</f>
        <v>6.9879999999999995</v>
      </c>
      <c r="E182" s="256" t="e">
        <f>'Returns per Gallon'!#REF!</f>
        <v>#REF!</v>
      </c>
      <c r="F182" s="39">
        <f>'Returns per Gallon'!C186</f>
        <v>0.88617499999999993</v>
      </c>
      <c r="G182" s="40" t="e">
        <f>'Returns per Gallon'!#REF!</f>
        <v>#REF!</v>
      </c>
      <c r="H182" s="262">
        <f>'Returns per Gallon'!D186</f>
        <v>8.58</v>
      </c>
      <c r="I182" s="262"/>
      <c r="J182" s="39">
        <f>'Returns per Gallon'!E186</f>
        <v>0.29900181488203265</v>
      </c>
      <c r="K182" s="277"/>
      <c r="L182" s="256"/>
      <c r="M182" s="39">
        <f>'Returns per Gallon'!F186</f>
        <v>6.9879999999999995</v>
      </c>
      <c r="N182" s="258"/>
      <c r="O182" s="39">
        <f>'Returns per Gallon'!G186</f>
        <v>2.7000000000000003E-2</v>
      </c>
      <c r="P182" s="39"/>
      <c r="Q182" s="39">
        <f>'Returns per Gallon'!H186</f>
        <v>7.0149999999999997</v>
      </c>
      <c r="R182" s="263"/>
      <c r="S182" s="258"/>
      <c r="T182" s="39">
        <f>'Returns per Gallon'!I186</f>
        <v>6.6906212499999995</v>
      </c>
      <c r="U182" s="258"/>
      <c r="V182" s="39">
        <f>'Returns per Gallon'!J186</f>
        <v>6.0060000000000002E-2</v>
      </c>
      <c r="W182" s="258"/>
      <c r="X182" s="258">
        <f>'Returns per Gallon'!K186</f>
        <v>0.21229128856624316</v>
      </c>
      <c r="Y182" s="258"/>
      <c r="Z182" s="39">
        <f>'Returns per Gallon'!L186</f>
        <v>0.254</v>
      </c>
      <c r="AA182" s="258"/>
      <c r="AB182" s="39">
        <f>'Returns per Gallon'!M186</f>
        <v>7.2169725385662424</v>
      </c>
      <c r="AC182" s="258"/>
      <c r="AD182" s="39">
        <f>'Returns per Gallon'!N186</f>
        <v>0.26106944444444447</v>
      </c>
      <c r="AE182" s="258"/>
      <c r="AF182" s="39">
        <f>'Returns per Gallon'!O186</f>
        <v>7.4780419830106872</v>
      </c>
      <c r="AG182" s="258"/>
      <c r="AH182" s="39">
        <f>'Returns per Gallon'!P186</f>
        <v>7.4510419830106871</v>
      </c>
      <c r="AI182" s="43"/>
      <c r="AJ182" s="39"/>
      <c r="AK182" s="39">
        <f>'Returns per Gallon'!Q186</f>
        <v>-0.20197253856624275</v>
      </c>
      <c r="AL182" s="39"/>
      <c r="AM182" s="39">
        <f>'Returns per Gallon'!R186</f>
        <v>-0.46304198301068755</v>
      </c>
      <c r="AN182" s="37"/>
      <c r="AO182" s="7"/>
      <c r="AP182" s="258">
        <f>'Returns per Pound'!C186</f>
        <v>0.88617499999999993</v>
      </c>
      <c r="AQ182" s="55">
        <f>'Returns per Pound'!I186</f>
        <v>0.82484493602507436</v>
      </c>
      <c r="AR182" s="45">
        <f>'Returns per Pound'!O186</f>
        <v>-0.5911174251200273</v>
      </c>
    </row>
    <row r="183" spans="1:44" ht="13">
      <c r="A183" s="252">
        <v>44682</v>
      </c>
      <c r="D183" s="39">
        <f>'Returns per Gallon'!B187</f>
        <v>7.53</v>
      </c>
      <c r="E183" s="256" t="e">
        <f>'Returns per Gallon'!#REF!</f>
        <v>#REF!</v>
      </c>
      <c r="F183" s="39">
        <f>'Returns per Gallon'!C187</f>
        <v>0.91407999999999989</v>
      </c>
      <c r="G183" s="40" t="e">
        <f>'Returns per Gallon'!#REF!</f>
        <v>#REF!</v>
      </c>
      <c r="H183" s="262">
        <f>'Returns per Gallon'!D187</f>
        <v>8.92</v>
      </c>
      <c r="I183" s="262"/>
      <c r="J183" s="39">
        <f>'Returns per Gallon'!E187</f>
        <v>0.28992740471869327</v>
      </c>
      <c r="K183" s="277"/>
      <c r="L183" s="256"/>
      <c r="M183" s="39">
        <f>'Returns per Gallon'!F187</f>
        <v>7.53</v>
      </c>
      <c r="N183" s="258"/>
      <c r="O183" s="39">
        <f>'Returns per Gallon'!G187</f>
        <v>2.7000000000000003E-2</v>
      </c>
      <c r="P183" s="39"/>
      <c r="Q183" s="39">
        <f>'Returns per Gallon'!H187</f>
        <v>7.5570000000000004</v>
      </c>
      <c r="R183" s="263"/>
      <c r="S183" s="258"/>
      <c r="T183" s="39">
        <f>'Returns per Gallon'!I187</f>
        <v>6.9013039999999988</v>
      </c>
      <c r="U183" s="258"/>
      <c r="V183" s="39">
        <f>'Returns per Gallon'!J187</f>
        <v>6.2439999999999996E-2</v>
      </c>
      <c r="W183" s="258"/>
      <c r="X183" s="258">
        <f>'Returns per Gallon'!K187</f>
        <v>0.20584845735027221</v>
      </c>
      <c r="Y183" s="258"/>
      <c r="Z183" s="39">
        <f>'Returns per Gallon'!L187</f>
        <v>0.254</v>
      </c>
      <c r="AA183" s="258"/>
      <c r="AB183" s="39">
        <f>'Returns per Gallon'!M187</f>
        <v>7.4235924573502707</v>
      </c>
      <c r="AC183" s="258"/>
      <c r="AD183" s="39">
        <f>'Returns per Gallon'!N187</f>
        <v>0.26106944444444447</v>
      </c>
      <c r="AE183" s="258"/>
      <c r="AF183" s="39">
        <f>'Returns per Gallon'!O187</f>
        <v>7.6846619017947155</v>
      </c>
      <c r="AG183" s="258"/>
      <c r="AH183" s="39">
        <f>'Returns per Gallon'!P187</f>
        <v>7.6576619017947154</v>
      </c>
      <c r="AI183" s="43"/>
      <c r="AJ183" s="39"/>
      <c r="AK183" s="39">
        <f>'Returns per Gallon'!Q187</f>
        <v>0.13340754264972965</v>
      </c>
      <c r="AL183" s="39"/>
      <c r="AM183" s="39">
        <f>'Returns per Gallon'!R187</f>
        <v>-0.12766190179471515</v>
      </c>
      <c r="AN183" s="37"/>
      <c r="AO183" s="7"/>
      <c r="AP183" s="258">
        <f>'Returns per Pound'!C187</f>
        <v>0.91407999999999989</v>
      </c>
      <c r="AQ183" s="55">
        <f>'Returns per Pound'!I187</f>
        <v>0.89717113883513677</v>
      </c>
      <c r="AR183" s="45">
        <f>'Returns per Pound'!O187</f>
        <v>-0.16297264058899985</v>
      </c>
    </row>
    <row r="184" spans="1:44" ht="13">
      <c r="A184" s="252">
        <v>44713</v>
      </c>
      <c r="D184" s="39">
        <f>'Returns per Gallon'!B188</f>
        <v>7.4333333333333336</v>
      </c>
      <c r="E184" s="256" t="e">
        <f>'Returns per Gallon'!#REF!</f>
        <v>#REF!</v>
      </c>
      <c r="F184" s="39">
        <f>'Returns per Gallon'!C188</f>
        <v>0.863425</v>
      </c>
      <c r="G184" s="40" t="e">
        <f>'Returns per Gallon'!#REF!</f>
        <v>#REF!</v>
      </c>
      <c r="H184" s="262">
        <f>'Returns per Gallon'!D188</f>
        <v>9.19</v>
      </c>
      <c r="I184" s="262"/>
      <c r="J184" s="39">
        <f>'Returns per Gallon'!E188</f>
        <v>0.27903811252268601</v>
      </c>
      <c r="K184" s="277"/>
      <c r="L184" s="256"/>
      <c r="M184" s="39">
        <f>'Returns per Gallon'!F188</f>
        <v>7.4333333333333336</v>
      </c>
      <c r="N184" s="258"/>
      <c r="O184" s="39">
        <f>'Returns per Gallon'!G188</f>
        <v>2.7000000000000003E-2</v>
      </c>
      <c r="P184" s="39"/>
      <c r="Q184" s="39">
        <f>'Returns per Gallon'!H188</f>
        <v>7.4603333333333337</v>
      </c>
      <c r="R184" s="263"/>
      <c r="S184" s="258"/>
      <c r="T184" s="39">
        <f>'Returns per Gallon'!I188</f>
        <v>6.5188587499999997</v>
      </c>
      <c r="U184" s="258"/>
      <c r="V184" s="39">
        <f>'Returns per Gallon'!J188</f>
        <v>6.4329999999999998E-2</v>
      </c>
      <c r="W184" s="258"/>
      <c r="X184" s="258">
        <f>'Returns per Gallon'!K188</f>
        <v>0.19811705989110706</v>
      </c>
      <c r="Y184" s="258"/>
      <c r="Z184" s="39">
        <f>'Returns per Gallon'!L188</f>
        <v>0.254</v>
      </c>
      <c r="AA184" s="258"/>
      <c r="AB184" s="39">
        <f>'Returns per Gallon'!M188</f>
        <v>7.0353058098911063</v>
      </c>
      <c r="AC184" s="258"/>
      <c r="AD184" s="39">
        <f>'Returns per Gallon'!N188</f>
        <v>0.26106944444444447</v>
      </c>
      <c r="AE184" s="258"/>
      <c r="AF184" s="39">
        <f>'Returns per Gallon'!O188</f>
        <v>7.2963752543355511</v>
      </c>
      <c r="AG184" s="258"/>
      <c r="AH184" s="39">
        <f>'Returns per Gallon'!P188</f>
        <v>7.269375254335551</v>
      </c>
      <c r="AI184" s="43"/>
      <c r="AJ184" s="39"/>
      <c r="AK184" s="39">
        <f>'Returns per Gallon'!Q188</f>
        <v>0.42502752344222738</v>
      </c>
      <c r="AL184" s="39"/>
      <c r="AM184" s="39">
        <f>'Returns per Gallon'!R188</f>
        <v>0.16395807899778259</v>
      </c>
      <c r="AN184" s="37"/>
      <c r="AO184" s="7"/>
      <c r="AP184" s="258">
        <f>'Returns per Pound'!C188</f>
        <v>0.863425</v>
      </c>
      <c r="AQ184" s="55">
        <f>'Returns per Pound'!I188</f>
        <v>0.88514130185401096</v>
      </c>
      <c r="AR184" s="45">
        <f>'Returns per Pound'!O188</f>
        <v>0.20930818595461634</v>
      </c>
    </row>
    <row r="185" spans="1:44" ht="13">
      <c r="A185" s="252">
        <v>44743</v>
      </c>
      <c r="D185" s="39">
        <f>'Returns per Gallon'!B189</f>
        <v>6.55</v>
      </c>
      <c r="E185" s="256" t="e">
        <f>'Returns per Gallon'!#REF!</f>
        <v>#REF!</v>
      </c>
      <c r="F185" s="39">
        <f>'Returns per Gallon'!C189</f>
        <v>0.72435999999999989</v>
      </c>
      <c r="G185" s="40" t="e">
        <f>'Returns per Gallon'!#REF!</f>
        <v>#REF!</v>
      </c>
      <c r="H185" s="262">
        <f>'Returns per Gallon'!D189</f>
        <v>7.85</v>
      </c>
      <c r="I185" s="262"/>
      <c r="J185" s="39">
        <f>'Returns per Gallon'!E189</f>
        <v>0.27450090744101635</v>
      </c>
      <c r="K185" s="277"/>
      <c r="L185" s="256"/>
      <c r="M185" s="39">
        <f>'Returns per Gallon'!F189</f>
        <v>6.55</v>
      </c>
      <c r="N185" s="258"/>
      <c r="O185" s="39">
        <f>'Returns per Gallon'!G189</f>
        <v>2.7000000000000003E-2</v>
      </c>
      <c r="P185" s="39"/>
      <c r="Q185" s="39">
        <f>'Returns per Gallon'!H189</f>
        <v>6.577</v>
      </c>
      <c r="R185" s="263"/>
      <c r="S185" s="258"/>
      <c r="T185" s="39">
        <f>'Returns per Gallon'!I189</f>
        <v>5.4689179999999995</v>
      </c>
      <c r="U185" s="258"/>
      <c r="V185" s="39">
        <f>'Returns per Gallon'!J189</f>
        <v>5.4949999999999999E-2</v>
      </c>
      <c r="W185" s="258"/>
      <c r="X185" s="258">
        <f>'Returns per Gallon'!K189</f>
        <v>0.19489564428312159</v>
      </c>
      <c r="Y185" s="258"/>
      <c r="Z185" s="39">
        <f>'Returns per Gallon'!L189</f>
        <v>0.254</v>
      </c>
      <c r="AA185" s="258"/>
      <c r="AB185" s="39">
        <f>'Returns per Gallon'!M189</f>
        <v>5.9727636442831216</v>
      </c>
      <c r="AC185" s="258"/>
      <c r="AD185" s="39">
        <f>'Returns per Gallon'!N189</f>
        <v>0.26106944444444447</v>
      </c>
      <c r="AE185" s="258"/>
      <c r="AF185" s="39">
        <f>'Returns per Gallon'!O189</f>
        <v>6.2338330887275664</v>
      </c>
      <c r="AG185" s="258"/>
      <c r="AH185" s="39">
        <f>'Returns per Gallon'!P189</f>
        <v>6.2068330887275662</v>
      </c>
      <c r="AI185" s="43"/>
      <c r="AJ185" s="39"/>
      <c r="AK185" s="39">
        <f>'Returns per Gallon'!Q189</f>
        <v>0.60423635571687839</v>
      </c>
      <c r="AL185" s="39"/>
      <c r="AM185" s="39">
        <f>'Returns per Gallon'!R189</f>
        <v>0.34316691127243359</v>
      </c>
      <c r="AN185" s="37"/>
      <c r="AO185" s="7"/>
      <c r="AP185" s="258">
        <f>'Returns per Pound'!C189</f>
        <v>0.72435999999999989</v>
      </c>
      <c r="AQ185" s="55">
        <f>'Returns per Pound'!I189</f>
        <v>0.76981257102946132</v>
      </c>
      <c r="AR185" s="45">
        <f>'Returns per Pound'!O189</f>
        <v>0.43808541864566014</v>
      </c>
    </row>
    <row r="186" spans="1:44" ht="13">
      <c r="A186" s="252">
        <v>44774</v>
      </c>
      <c r="D186" s="39">
        <f>'Returns per Gallon'!B190</f>
        <v>6.580000000000001</v>
      </c>
      <c r="E186" s="256" t="e">
        <f>'Returns per Gallon'!#REF!</f>
        <v>#REF!</v>
      </c>
      <c r="F186" s="39">
        <f>'Returns per Gallon'!C190</f>
        <v>0.76312500000000005</v>
      </c>
      <c r="G186" s="40" t="e">
        <f>'Returns per Gallon'!#REF!</f>
        <v>#REF!</v>
      </c>
      <c r="H186" s="262">
        <f>'Returns per Gallon'!D190</f>
        <v>8.19</v>
      </c>
      <c r="I186" s="262"/>
      <c r="J186" s="39">
        <f>'Returns per Gallon'!E190</f>
        <v>0.26996370235934664</v>
      </c>
      <c r="K186" s="277"/>
      <c r="L186" s="256"/>
      <c r="M186" s="39">
        <f>'Returns per Gallon'!F190</f>
        <v>6.580000000000001</v>
      </c>
      <c r="N186" s="258"/>
      <c r="O186" s="39">
        <f>'Returns per Gallon'!G190</f>
        <v>2.7000000000000003E-2</v>
      </c>
      <c r="P186" s="39"/>
      <c r="Q186" s="39">
        <f>'Returns per Gallon'!H190</f>
        <v>6.6070000000000011</v>
      </c>
      <c r="R186" s="263"/>
      <c r="S186" s="258"/>
      <c r="T186" s="39">
        <f>'Returns per Gallon'!I190</f>
        <v>5.7615937500000003</v>
      </c>
      <c r="U186" s="258"/>
      <c r="V186" s="39">
        <f>'Returns per Gallon'!J190</f>
        <v>5.7329999999999992E-2</v>
      </c>
      <c r="W186" s="258"/>
      <c r="X186" s="258">
        <f>'Returns per Gallon'!K190</f>
        <v>0.19167422867513609</v>
      </c>
      <c r="Y186" s="258"/>
      <c r="Z186" s="39">
        <f>'Returns per Gallon'!L190</f>
        <v>0.254</v>
      </c>
      <c r="AA186" s="258"/>
      <c r="AB186" s="39">
        <f>'Returns per Gallon'!M190</f>
        <v>6.2645979786751376</v>
      </c>
      <c r="AC186" s="258"/>
      <c r="AD186" s="39">
        <f>'Returns per Gallon'!N190</f>
        <v>0.26106944444444447</v>
      </c>
      <c r="AE186" s="258"/>
      <c r="AF186" s="39">
        <f>'Returns per Gallon'!O190</f>
        <v>6.5256674231195824</v>
      </c>
      <c r="AG186" s="258"/>
      <c r="AH186" s="39">
        <f>'Returns per Gallon'!P190</f>
        <v>6.4986674231195822</v>
      </c>
      <c r="AI186" s="43"/>
      <c r="AJ186" s="39"/>
      <c r="AK186" s="39">
        <f>'Returns per Gallon'!Q190</f>
        <v>0.34240202132486353</v>
      </c>
      <c r="AL186" s="39"/>
      <c r="AM186" s="39">
        <f>'Returns per Gallon'!R190</f>
        <v>8.1332576880418728E-2</v>
      </c>
      <c r="AN186" s="37"/>
      <c r="AO186" s="7"/>
      <c r="AP186" s="258">
        <f>'Returns per Pound'!C190</f>
        <v>0.76312500000000005</v>
      </c>
      <c r="AQ186" s="55">
        <f>'Returns per Pound'!I190</f>
        <v>0.77389752673912848</v>
      </c>
      <c r="AR186" s="45">
        <f>'Returns per Pound'!O190</f>
        <v>0.10382882154947189</v>
      </c>
    </row>
    <row r="187" spans="1:44" ht="13">
      <c r="A187" s="252">
        <v>44805</v>
      </c>
      <c r="D187" s="39">
        <f>'Returns per Gallon'!B191</f>
        <v>6.7259999999999991</v>
      </c>
      <c r="E187" s="256" t="e">
        <f>'Returns per Gallon'!#REF!</f>
        <v>#REF!</v>
      </c>
      <c r="F187" s="39">
        <f>'Returns per Gallon'!C191</f>
        <v>0.74668000000000001</v>
      </c>
      <c r="G187" s="40" t="e">
        <f>'Returns per Gallon'!#REF!</f>
        <v>#REF!</v>
      </c>
      <c r="H187" s="262">
        <f>'Returns per Gallon'!D191</f>
        <v>9.5299999999999994</v>
      </c>
      <c r="I187" s="262"/>
      <c r="J187" s="39">
        <f>'Returns per Gallon'!E191</f>
        <v>0.26542649727767698</v>
      </c>
      <c r="K187" s="277"/>
      <c r="L187" s="256"/>
      <c r="M187" s="39">
        <f>'Returns per Gallon'!F191</f>
        <v>6.7259999999999991</v>
      </c>
      <c r="N187" s="258"/>
      <c r="O187" s="39">
        <f>'Returns per Gallon'!G191</f>
        <v>2.7000000000000003E-2</v>
      </c>
      <c r="P187" s="39"/>
      <c r="Q187" s="39">
        <f>'Returns per Gallon'!H191</f>
        <v>6.7529999999999992</v>
      </c>
      <c r="R187" s="263"/>
      <c r="S187" s="258"/>
      <c r="T187" s="39">
        <f>'Returns per Gallon'!I191</f>
        <v>5.6374339999999998</v>
      </c>
      <c r="U187" s="258"/>
      <c r="V187" s="39">
        <f>'Returns per Gallon'!J191</f>
        <v>6.6709999999999992E-2</v>
      </c>
      <c r="W187" s="258"/>
      <c r="X187" s="258">
        <f>'Returns per Gallon'!K191</f>
        <v>0.18845281306715064</v>
      </c>
      <c r="Y187" s="258"/>
      <c r="Z187" s="39">
        <f>'Returns per Gallon'!L191</f>
        <v>0.254</v>
      </c>
      <c r="AA187" s="258"/>
      <c r="AB187" s="39">
        <f>'Returns per Gallon'!M191</f>
        <v>6.1465968130671502</v>
      </c>
      <c r="AC187" s="258"/>
      <c r="AD187" s="39">
        <f>'Returns per Gallon'!N191</f>
        <v>0.26106944444444447</v>
      </c>
      <c r="AE187" s="258"/>
      <c r="AF187" s="39">
        <f>'Returns per Gallon'!O191</f>
        <v>6.407666257511595</v>
      </c>
      <c r="AG187" s="258"/>
      <c r="AH187" s="39">
        <f>'Returns per Gallon'!P191</f>
        <v>6.3806662575115949</v>
      </c>
      <c r="AI187" s="43"/>
      <c r="AJ187" s="39"/>
      <c r="AK187" s="39">
        <f>'Returns per Gallon'!Q191</f>
        <v>0.606403186932849</v>
      </c>
      <c r="AL187" s="39"/>
      <c r="AM187" s="39">
        <f>'Returns per Gallon'!R191</f>
        <v>0.34533374248840421</v>
      </c>
      <c r="AN187" s="37"/>
      <c r="AO187" s="7"/>
      <c r="AP187" s="258">
        <f>'Returns per Pound'!C191</f>
        <v>0.74668000000000001</v>
      </c>
      <c r="AQ187" s="55">
        <f>'Returns per Pound'!I191</f>
        <v>0.79241956854151041</v>
      </c>
      <c r="AR187" s="45">
        <f>'Returns per Pound'!O191</f>
        <v>0.44085158615540876</v>
      </c>
    </row>
    <row r="188" spans="1:44" ht="13">
      <c r="A188" s="252">
        <v>44835</v>
      </c>
      <c r="D188" s="39">
        <f>'Returns per Gallon'!B192</f>
        <v>6.7100000000000009</v>
      </c>
      <c r="E188" s="256" t="e">
        <f>'Returns per Gallon'!#REF!</f>
        <v>#REF!</v>
      </c>
      <c r="F188" s="39">
        <f>'Returns per Gallon'!C192</f>
        <v>0.75007500000000005</v>
      </c>
      <c r="G188" s="40" t="e">
        <f>'Returns per Gallon'!#REF!</f>
        <v>#REF!</v>
      </c>
      <c r="H188" s="262">
        <f>'Returns per Gallon'!D192</f>
        <v>8.19</v>
      </c>
      <c r="I188" s="262"/>
      <c r="J188" s="39">
        <f>'Returns per Gallon'!E192</f>
        <v>0.26542649727767698</v>
      </c>
      <c r="K188" s="277"/>
      <c r="L188" s="256"/>
      <c r="M188" s="39">
        <f>'Returns per Gallon'!F192</f>
        <v>6.7100000000000009</v>
      </c>
      <c r="N188" s="258"/>
      <c r="O188" s="39">
        <f>'Returns per Gallon'!G192</f>
        <v>2.7000000000000003E-2</v>
      </c>
      <c r="P188" s="39"/>
      <c r="Q188" s="39">
        <f>'Returns per Gallon'!H192</f>
        <v>6.737000000000001</v>
      </c>
      <c r="R188" s="263"/>
      <c r="S188" s="258"/>
      <c r="T188" s="39">
        <f>'Returns per Gallon'!I192</f>
        <v>5.66306625</v>
      </c>
      <c r="U188" s="258"/>
      <c r="V188" s="39">
        <f>'Returns per Gallon'!J192</f>
        <v>5.7329999999999992E-2</v>
      </c>
      <c r="W188" s="258"/>
      <c r="X188" s="258">
        <f>'Returns per Gallon'!K192</f>
        <v>0.18845281306715064</v>
      </c>
      <c r="Y188" s="258"/>
      <c r="Z188" s="39">
        <f>'Returns per Gallon'!L192</f>
        <v>0.254</v>
      </c>
      <c r="AA188" s="258"/>
      <c r="AB188" s="39">
        <f>'Returns per Gallon'!M192</f>
        <v>6.1628490630671511</v>
      </c>
      <c r="AC188" s="258"/>
      <c r="AD188" s="39">
        <f>'Returns per Gallon'!N192</f>
        <v>0.26106944444444447</v>
      </c>
      <c r="AE188" s="258"/>
      <c r="AF188" s="39">
        <f>'Returns per Gallon'!O192</f>
        <v>6.4239185075115959</v>
      </c>
      <c r="AG188" s="258"/>
      <c r="AH188" s="39">
        <f>'Returns per Gallon'!P192</f>
        <v>6.3969185075115957</v>
      </c>
      <c r="AI188" s="43"/>
      <c r="AJ188" s="39"/>
      <c r="AK188" s="39">
        <f>'Returns per Gallon'!Q192</f>
        <v>0.57415093693284991</v>
      </c>
      <c r="AL188" s="39"/>
      <c r="AM188" s="39">
        <f>'Returns per Gallon'!R192</f>
        <v>0.31308149248840511</v>
      </c>
      <c r="AN188" s="37"/>
      <c r="AO188" s="7"/>
      <c r="AP188" s="258">
        <f>'Returns per Pound'!C192</f>
        <v>0.75007500000000005</v>
      </c>
      <c r="AQ188" s="55">
        <f>'Returns per Pound'!I192</f>
        <v>0.79154274734945773</v>
      </c>
      <c r="AR188" s="45">
        <f>'Returns per Pound'!O192</f>
        <v>0.3996785010490283</v>
      </c>
    </row>
    <row r="189" spans="1:44" ht="13">
      <c r="A189" s="252">
        <v>44866</v>
      </c>
      <c r="D189" s="39">
        <f>'Returns per Gallon'!B193</f>
        <v>6.9675000000000002</v>
      </c>
      <c r="E189" s="256" t="e">
        <f>'Returns per Gallon'!#REF!</f>
        <v>#REF!</v>
      </c>
      <c r="F189" s="39">
        <f>'Returns per Gallon'!C193</f>
        <v>0.81020000000000014</v>
      </c>
      <c r="G189" s="40" t="e">
        <f>'Returns per Gallon'!#REF!</f>
        <v>#REF!</v>
      </c>
      <c r="H189" s="262">
        <f>'Returns per Gallon'!D193</f>
        <v>7.8</v>
      </c>
      <c r="I189" s="262"/>
      <c r="J189" s="39">
        <f>'Returns per Gallon'!E193</f>
        <v>0.26542649727767698</v>
      </c>
      <c r="K189" s="277"/>
      <c r="L189" s="256"/>
      <c r="M189" s="39">
        <f>'Returns per Gallon'!F193</f>
        <v>6.9675000000000002</v>
      </c>
      <c r="N189" s="258"/>
      <c r="O189" s="39">
        <f>'Returns per Gallon'!G193</f>
        <v>2.7000000000000003E-2</v>
      </c>
      <c r="P189" s="39"/>
      <c r="Q189" s="39">
        <f>'Returns per Gallon'!H193</f>
        <v>6.9945000000000004</v>
      </c>
      <c r="R189" s="263"/>
      <c r="S189" s="258"/>
      <c r="T189" s="39">
        <f>'Returns per Gallon'!I193</f>
        <v>6.1170100000000005</v>
      </c>
      <c r="U189" s="258"/>
      <c r="V189" s="39">
        <f>'Returns per Gallon'!J193</f>
        <v>5.4599999999999996E-2</v>
      </c>
      <c r="W189" s="258"/>
      <c r="X189" s="258">
        <f>'Returns per Gallon'!K193</f>
        <v>0.18845281306715064</v>
      </c>
      <c r="Y189" s="258"/>
      <c r="Z189" s="39">
        <f>'Returns per Gallon'!L193</f>
        <v>0.254</v>
      </c>
      <c r="AA189" s="258"/>
      <c r="AB189" s="39">
        <f>'Returns per Gallon'!M193</f>
        <v>6.6140628130671502</v>
      </c>
      <c r="AC189" s="258"/>
      <c r="AD189" s="39">
        <f>'Returns per Gallon'!N193</f>
        <v>0.26106944444444447</v>
      </c>
      <c r="AE189" s="258"/>
      <c r="AF189" s="39">
        <f>'Returns per Gallon'!O193</f>
        <v>6.875132257511595</v>
      </c>
      <c r="AG189" s="258"/>
      <c r="AH189" s="39">
        <f>'Returns per Gallon'!P193</f>
        <v>6.8481322575115948</v>
      </c>
      <c r="AI189" s="43"/>
      <c r="AJ189" s="39"/>
      <c r="AK189" s="39">
        <f>'Returns per Gallon'!Q193</f>
        <v>0.38043718693285022</v>
      </c>
      <c r="AL189" s="39"/>
      <c r="AM189" s="39">
        <f>'Returns per Gallon'!R193</f>
        <v>0.11936774248840543</v>
      </c>
      <c r="AN189" s="37"/>
      <c r="AO189" s="7"/>
      <c r="AP189" s="258">
        <f>'Returns per Pound'!C193</f>
        <v>0.81020000000000014</v>
      </c>
      <c r="AQ189" s="55">
        <f>'Returns per Pound'!I193</f>
        <v>0.82601029701833184</v>
      </c>
      <c r="AR189" s="45">
        <f>'Returns per Pound'!O193</f>
        <v>0.15238435211285659</v>
      </c>
    </row>
    <row r="190" spans="1:44" ht="13">
      <c r="A190" s="116">
        <v>44896</v>
      </c>
      <c r="B190" s="13"/>
      <c r="C190" s="13"/>
      <c r="D190" s="41">
        <f>'Returns per Gallon'!B194</f>
        <v>6.0620000000000003</v>
      </c>
      <c r="E190" s="265" t="e">
        <f>'Returns per Gallon'!#REF!</f>
        <v>#REF!</v>
      </c>
      <c r="F190" s="41">
        <f>'Returns per Gallon'!C194</f>
        <v>0.69672500000000004</v>
      </c>
      <c r="G190" s="42" t="e">
        <f>'Returns per Gallon'!#REF!</f>
        <v>#REF!</v>
      </c>
      <c r="H190" s="266">
        <f>'Returns per Gallon'!D194</f>
        <v>9.25</v>
      </c>
      <c r="I190" s="266"/>
      <c r="J190" s="41">
        <f>'Returns per Gallon'!E194</f>
        <v>0.26088929219600726</v>
      </c>
      <c r="K190" s="278"/>
      <c r="L190" s="265"/>
      <c r="M190" s="41">
        <f>'Returns per Gallon'!F194</f>
        <v>6.0620000000000003</v>
      </c>
      <c r="N190" s="268"/>
      <c r="O190" s="41">
        <f>'Returns per Gallon'!G194</f>
        <v>2.7000000000000003E-2</v>
      </c>
      <c r="P190" s="41"/>
      <c r="Q190" s="41">
        <f>'Returns per Gallon'!H194</f>
        <v>6.0890000000000004</v>
      </c>
      <c r="R190" s="270"/>
      <c r="S190" s="268"/>
      <c r="T190" s="41">
        <f>'Returns per Gallon'!I194</f>
        <v>5.2602737500000005</v>
      </c>
      <c r="U190" s="268"/>
      <c r="V190" s="41">
        <f>'Returns per Gallon'!J194</f>
        <v>6.4750000000000002E-2</v>
      </c>
      <c r="W190" s="268"/>
      <c r="X190" s="268">
        <f>'Returns per Gallon'!K194</f>
        <v>0.18523139745916514</v>
      </c>
      <c r="Y190" s="268"/>
      <c r="Z190" s="41">
        <f>'Returns per Gallon'!L194</f>
        <v>0.254</v>
      </c>
      <c r="AA190" s="268"/>
      <c r="AB190" s="41">
        <f>'Returns per Gallon'!M194</f>
        <v>5.7642551474591652</v>
      </c>
      <c r="AC190" s="268"/>
      <c r="AD190" s="41">
        <f>'Returns per Gallon'!N194</f>
        <v>0.26106944444444447</v>
      </c>
      <c r="AE190" s="268"/>
      <c r="AF190" s="41">
        <f>'Returns per Gallon'!O194</f>
        <v>6.02532459190361</v>
      </c>
      <c r="AG190" s="268"/>
      <c r="AH190" s="41">
        <f>'Returns per Gallon'!P194</f>
        <v>5.9983245919036099</v>
      </c>
      <c r="AI190" s="44"/>
      <c r="AJ190" s="41"/>
      <c r="AK190" s="41">
        <f>'Returns per Gallon'!Q194</f>
        <v>0.32474485254083518</v>
      </c>
      <c r="AL190" s="41"/>
      <c r="AM190" s="41">
        <f>'Returns per Gallon'!R194</f>
        <v>6.3675408096390385E-2</v>
      </c>
      <c r="AN190" s="38"/>
      <c r="AO190" s="34"/>
      <c r="AP190" s="268">
        <f>'Returns per Pound'!C194</f>
        <v>0.69672500000000004</v>
      </c>
      <c r="AQ190" s="56">
        <f>'Returns per Pound'!I194</f>
        <v>0.70515882888693926</v>
      </c>
      <c r="AR190" s="46">
        <f>'Returns per Pound'!O194</f>
        <v>8.1287755016669516E-2</v>
      </c>
    </row>
    <row r="191" spans="1:44" ht="13">
      <c r="A191" s="252">
        <v>44927</v>
      </c>
      <c r="D191" s="39">
        <f>'Returns per Gallon'!B195</f>
        <v>5.6749999999999989</v>
      </c>
      <c r="E191" s="256" t="e">
        <f>'Returns per Gallon'!#REF!</f>
        <v>#REF!</v>
      </c>
      <c r="F191" s="39">
        <f>'Returns per Gallon'!C195</f>
        <v>0.66567499999999991</v>
      </c>
      <c r="G191" s="40" t="e">
        <f>'Returns per Gallon'!#REF!</f>
        <v>#REF!</v>
      </c>
      <c r="H191" s="262">
        <f>'Returns per Gallon'!D195</f>
        <v>11.21</v>
      </c>
      <c r="I191" s="262"/>
      <c r="J191" s="39">
        <f>'Returns per Gallon'!E195</f>
        <v>0.26088929219600726</v>
      </c>
      <c r="K191" s="277"/>
      <c r="L191" s="256"/>
      <c r="M191" s="39">
        <f>'Returns per Gallon'!F195</f>
        <v>5.6749999999999989</v>
      </c>
      <c r="N191" s="258"/>
      <c r="O191" s="39">
        <f>'Returns per Gallon'!G195</f>
        <v>2.7000000000000003E-2</v>
      </c>
      <c r="P191" s="39"/>
      <c r="Q191" s="39">
        <f>'Returns per Gallon'!H195</f>
        <v>5.7019999999999991</v>
      </c>
      <c r="R191" s="263"/>
      <c r="S191" s="258"/>
      <c r="T191" s="39">
        <f>'Returns per Gallon'!I195</f>
        <v>5.025846249999999</v>
      </c>
      <c r="U191" s="258"/>
      <c r="V191" s="39">
        <f>'Returns per Gallon'!J195</f>
        <v>7.8470000000000012E-2</v>
      </c>
      <c r="W191" s="258"/>
      <c r="X191" s="258">
        <f>'Returns per Gallon'!K195</f>
        <v>0.18523139745916514</v>
      </c>
      <c r="Y191" s="258"/>
      <c r="Z191" s="39">
        <f>'Returns per Gallon'!L195</f>
        <v>0.254</v>
      </c>
      <c r="AA191" s="258"/>
      <c r="AB191" s="39">
        <f>'Returns per Gallon'!M195</f>
        <v>5.5435476474591638</v>
      </c>
      <c r="AC191" s="258"/>
      <c r="AD191" s="39">
        <f>'Returns per Gallon'!N195</f>
        <v>0.26106944444444447</v>
      </c>
      <c r="AE191" s="258"/>
      <c r="AF191" s="39">
        <f>'Returns per Gallon'!O195</f>
        <v>5.8046170919036086</v>
      </c>
      <c r="AG191" s="258"/>
      <c r="AH191" s="39">
        <f>'Returns per Gallon'!P195</f>
        <v>5.7776170919036085</v>
      </c>
      <c r="AI191" s="43"/>
      <c r="AJ191" s="39"/>
      <c r="AK191" s="39">
        <f>'Returns per Gallon'!Q195</f>
        <v>0.15845235254083523</v>
      </c>
      <c r="AL191" s="39"/>
      <c r="AM191" s="39">
        <f>'Returns per Gallon'!R195</f>
        <v>-0.10261709190360957</v>
      </c>
      <c r="AN191" s="37"/>
      <c r="AO191" s="7"/>
      <c r="AP191" s="258">
        <f>'Returns per Pound'!C195</f>
        <v>0.66567499999999991</v>
      </c>
      <c r="AQ191" s="55">
        <f>'Returns per Pound'!I195</f>
        <v>0.65208333219819725</v>
      </c>
      <c r="AR191" s="45">
        <f>'Returns per Pound'!O195</f>
        <v>-0.13100054285567239</v>
      </c>
    </row>
    <row r="192" spans="1:44" ht="13">
      <c r="A192" s="252">
        <v>44958</v>
      </c>
      <c r="D192" s="39">
        <f>'Returns per Gallon'!B196</f>
        <v>5.44</v>
      </c>
      <c r="E192" s="256" t="e">
        <f>'Returns per Gallon'!#REF!</f>
        <v>#REF!</v>
      </c>
      <c r="F192" s="39">
        <f>'Returns per Gallon'!C196</f>
        <v>0.64180000000000004</v>
      </c>
      <c r="G192" s="40" t="e">
        <f>'Returns per Gallon'!#REF!</f>
        <v>#REF!</v>
      </c>
      <c r="H192" s="262">
        <f>'Returns per Gallon'!D196</f>
        <v>10.11</v>
      </c>
      <c r="I192" s="262"/>
      <c r="J192" s="39">
        <f>'Returns per Gallon'!E196</f>
        <v>0.26088929219600726</v>
      </c>
      <c r="K192" s="277"/>
      <c r="L192" s="256"/>
      <c r="M192" s="39">
        <f>'Returns per Gallon'!F196</f>
        <v>5.44</v>
      </c>
      <c r="N192" s="258"/>
      <c r="O192" s="39">
        <f>'Returns per Gallon'!G196</f>
        <v>2.7000000000000003E-2</v>
      </c>
      <c r="P192" s="39"/>
      <c r="Q192" s="39">
        <f>'Returns per Gallon'!H196</f>
        <v>5.4670000000000005</v>
      </c>
      <c r="R192" s="263"/>
      <c r="S192" s="258"/>
      <c r="T192" s="39">
        <f>'Returns per Gallon'!I196</f>
        <v>4.8455900000000005</v>
      </c>
      <c r="U192" s="258"/>
      <c r="V192" s="39">
        <f>'Returns per Gallon'!J196</f>
        <v>7.077E-2</v>
      </c>
      <c r="W192" s="258"/>
      <c r="X192" s="258">
        <f>'Returns per Gallon'!K196</f>
        <v>0.18523139745916514</v>
      </c>
      <c r="Y192" s="258"/>
      <c r="Z192" s="39">
        <f>'Returns per Gallon'!L196</f>
        <v>0.254</v>
      </c>
      <c r="AA192" s="258"/>
      <c r="AB192" s="39">
        <f>'Returns per Gallon'!M196</f>
        <v>5.3555913974591665</v>
      </c>
      <c r="AC192" s="258"/>
      <c r="AD192" s="39">
        <f>'Returns per Gallon'!N196</f>
        <v>0.26106944444444447</v>
      </c>
      <c r="AE192" s="258"/>
      <c r="AF192" s="39">
        <f>'Returns per Gallon'!O196</f>
        <v>5.6166608419036113</v>
      </c>
      <c r="AG192" s="258"/>
      <c r="AH192" s="39">
        <f>'Returns per Gallon'!P196</f>
        <v>5.5896608419036111</v>
      </c>
      <c r="AI192" s="43"/>
      <c r="AJ192" s="39"/>
      <c r="AK192" s="39">
        <f>'Returns per Gallon'!Q196</f>
        <v>0.11140860254083407</v>
      </c>
      <c r="AL192" s="39"/>
      <c r="AM192" s="39">
        <f>'Returns per Gallon'!R196</f>
        <v>-0.14966084190361073</v>
      </c>
      <c r="AN192" s="37"/>
      <c r="AO192" s="7"/>
      <c r="AP192" s="258">
        <f>'Returns per Pound'!C196</f>
        <v>0.64180000000000004</v>
      </c>
      <c r="AQ192" s="55">
        <f>'Returns per Pound'!I196</f>
        <v>0.62197737193329683</v>
      </c>
      <c r="AR192" s="45">
        <f>'Returns per Pound'!O196</f>
        <v>-0.19105639391950113</v>
      </c>
    </row>
    <row r="193" spans="1:44" ht="13">
      <c r="A193" s="252">
        <v>44986</v>
      </c>
      <c r="D193" s="39">
        <f>'Returns per Gallon'!B197</f>
        <v>4.7000000000000011</v>
      </c>
      <c r="E193" s="256" t="e">
        <f>'Returns per Gallon'!#REF!</f>
        <v>#REF!</v>
      </c>
      <c r="F193" s="39">
        <f>'Returns per Gallon'!C197</f>
        <v>0.60265999999999997</v>
      </c>
      <c r="G193" s="40" t="e">
        <f>'Returns per Gallon'!#REF!</f>
        <v>#REF!</v>
      </c>
      <c r="H193" s="262">
        <f>'Returns per Gallon'!D197</f>
        <v>7.88</v>
      </c>
      <c r="I193" s="262"/>
      <c r="J193" s="39">
        <f>'Returns per Gallon'!E197</f>
        <v>0.26996370235934664</v>
      </c>
      <c r="K193" s="277"/>
      <c r="L193" s="256"/>
      <c r="M193" s="39">
        <f>'Returns per Gallon'!F197</f>
        <v>4.7000000000000011</v>
      </c>
      <c r="N193" s="258"/>
      <c r="O193" s="39">
        <f>'Returns per Gallon'!G197</f>
        <v>2.7000000000000003E-2</v>
      </c>
      <c r="P193" s="39"/>
      <c r="Q193" s="39">
        <f>'Returns per Gallon'!H197</f>
        <v>4.7270000000000012</v>
      </c>
      <c r="R193" s="263"/>
      <c r="S193" s="258"/>
      <c r="T193" s="39">
        <f>'Returns per Gallon'!I197</f>
        <v>4.5500829999999999</v>
      </c>
      <c r="U193" s="258"/>
      <c r="V193" s="39">
        <f>'Returns per Gallon'!J197</f>
        <v>5.5160000000000001E-2</v>
      </c>
      <c r="W193" s="258"/>
      <c r="X193" s="258">
        <f>'Returns per Gallon'!K197</f>
        <v>0.19167422867513609</v>
      </c>
      <c r="Y193" s="258"/>
      <c r="Z193" s="39">
        <f>'Returns per Gallon'!L197</f>
        <v>0.254</v>
      </c>
      <c r="AA193" s="258"/>
      <c r="AB193" s="39">
        <f>'Returns per Gallon'!M197</f>
        <v>5.0509172286751358</v>
      </c>
      <c r="AC193" s="258"/>
      <c r="AD193" s="39">
        <f>'Returns per Gallon'!N197</f>
        <v>0.26106944444444447</v>
      </c>
      <c r="AE193" s="258"/>
      <c r="AF193" s="39">
        <f>'Returns per Gallon'!O197</f>
        <v>5.3119866731195806</v>
      </c>
      <c r="AG193" s="258"/>
      <c r="AH193" s="39">
        <f>'Returns per Gallon'!P197</f>
        <v>5.2849866731195805</v>
      </c>
      <c r="AI193" s="43"/>
      <c r="AJ193" s="39"/>
      <c r="AK193" s="39">
        <f>'Returns per Gallon'!Q197</f>
        <v>-0.32391722867513462</v>
      </c>
      <c r="AL193" s="39"/>
      <c r="AM193" s="39">
        <f>'Returns per Gallon'!R197</f>
        <v>-0.58498667311957941</v>
      </c>
      <c r="AN193" s="37"/>
      <c r="AO193" s="7"/>
      <c r="AP193" s="258">
        <f>'Returns per Pound'!C197</f>
        <v>0.60265999999999997</v>
      </c>
      <c r="AQ193" s="55">
        <f>'Returns per Pound'!I197</f>
        <v>0.5251783214411152</v>
      </c>
      <c r="AR193" s="45">
        <f>'Returns per Pound'!O197</f>
        <v>-0.74679149759946384</v>
      </c>
    </row>
    <row r="194" spans="1:44" ht="13">
      <c r="A194" s="252">
        <v>45017</v>
      </c>
      <c r="D194" s="39">
        <f>'Returns per Gallon'!B198</f>
        <v>4.1775000000000011</v>
      </c>
      <c r="E194" s="256" t="e">
        <f>'Returns per Gallon'!#REF!</f>
        <v>#REF!</v>
      </c>
      <c r="F194" s="39">
        <f>'Returns per Gallon'!C198</f>
        <v>0.56442500000000007</v>
      </c>
      <c r="G194" s="40" t="e">
        <f>'Returns per Gallon'!#REF!</f>
        <v>#REF!</v>
      </c>
      <c r="H194" s="262">
        <f>'Returns per Gallon'!D198</f>
        <v>6.38</v>
      </c>
      <c r="I194" s="262"/>
      <c r="J194" s="39">
        <f>'Returns per Gallon'!E198</f>
        <v>0.26088929219600726</v>
      </c>
      <c r="K194" s="277"/>
      <c r="L194" s="256"/>
      <c r="M194" s="39">
        <f>'Returns per Gallon'!F198</f>
        <v>4.1775000000000011</v>
      </c>
      <c r="N194" s="258"/>
      <c r="O194" s="39">
        <f>'Returns per Gallon'!G198</f>
        <v>2.7000000000000003E-2</v>
      </c>
      <c r="P194" s="39"/>
      <c r="Q194" s="39">
        <f>'Returns per Gallon'!H198</f>
        <v>4.2045000000000012</v>
      </c>
      <c r="R194" s="263"/>
      <c r="S194" s="258"/>
      <c r="T194" s="39">
        <f>'Returns per Gallon'!I198</f>
        <v>4.2614087500000002</v>
      </c>
      <c r="U194" s="258"/>
      <c r="V194" s="39">
        <f>'Returns per Gallon'!J198</f>
        <v>4.4660000000000005E-2</v>
      </c>
      <c r="W194" s="258"/>
      <c r="X194" s="258">
        <f>'Returns per Gallon'!K198</f>
        <v>0.18523139745916514</v>
      </c>
      <c r="Y194" s="258"/>
      <c r="Z194" s="39">
        <f>'Returns per Gallon'!L198</f>
        <v>0.254</v>
      </c>
      <c r="AA194" s="258"/>
      <c r="AB194" s="39">
        <f>'Returns per Gallon'!M198</f>
        <v>4.7453001474591652</v>
      </c>
      <c r="AC194" s="258"/>
      <c r="AD194" s="39">
        <f>'Returns per Gallon'!N198</f>
        <v>0.26106944444444447</v>
      </c>
      <c r="AE194" s="258"/>
      <c r="AF194" s="39">
        <f>'Returns per Gallon'!O198</f>
        <v>5.00636959190361</v>
      </c>
      <c r="AG194" s="258"/>
      <c r="AH194" s="39">
        <f>'Returns per Gallon'!P198</f>
        <v>4.9793695919036098</v>
      </c>
      <c r="AI194" s="43"/>
      <c r="AJ194" s="39"/>
      <c r="AK194" s="39">
        <f>'Returns per Gallon'!Q198</f>
        <v>-0.54080014745916394</v>
      </c>
      <c r="AL194" s="39"/>
      <c r="AM194" s="39">
        <f>'Returns per Gallon'!R198</f>
        <v>-0.80186959190360874</v>
      </c>
      <c r="AN194" s="37"/>
      <c r="AO194" s="7"/>
      <c r="AP194" s="258">
        <f>'Returns per Pound'!C198</f>
        <v>0.56442500000000007</v>
      </c>
      <c r="AQ194" s="55">
        <f>'Returns per Pound'!I198</f>
        <v>0.45821710703263463</v>
      </c>
      <c r="AR194" s="45">
        <f>'Returns per Pound'!O198</f>
        <v>-1.023663308813118</v>
      </c>
    </row>
    <row r="195" spans="1:44" ht="13">
      <c r="A195" s="252">
        <v>45047</v>
      </c>
      <c r="D195" s="39">
        <f>'Returns per Gallon'!B199</f>
        <v>3.9299999999999997</v>
      </c>
      <c r="E195" s="256" t="e">
        <f>'Returns per Gallon'!#REF!</f>
        <v>#REF!</v>
      </c>
      <c r="F195" s="39">
        <f>'Returns per Gallon'!C199</f>
        <v>0.53400000000000003</v>
      </c>
      <c r="G195" s="40" t="e">
        <f>'Returns per Gallon'!#REF!</f>
        <v>#REF!</v>
      </c>
      <c r="H195" s="262">
        <f>'Returns per Gallon'!D199</f>
        <v>6.13</v>
      </c>
      <c r="I195" s="262"/>
      <c r="J195" s="39">
        <f>'Returns per Gallon'!E199</f>
        <v>0.25181488203266789</v>
      </c>
      <c r="K195" s="277"/>
      <c r="L195" s="256"/>
      <c r="M195" s="39">
        <f>'Returns per Gallon'!F199</f>
        <v>3.9299999999999997</v>
      </c>
      <c r="N195" s="258"/>
      <c r="O195" s="39">
        <f>'Returns per Gallon'!G199</f>
        <v>2.7000000000000003E-2</v>
      </c>
      <c r="P195" s="39"/>
      <c r="Q195" s="39">
        <f>'Returns per Gallon'!H199</f>
        <v>3.9569999999999999</v>
      </c>
      <c r="R195" s="263"/>
      <c r="S195" s="258"/>
      <c r="T195" s="39">
        <f>'Returns per Gallon'!I199</f>
        <v>4.0316999999999998</v>
      </c>
      <c r="U195" s="258"/>
      <c r="V195" s="39">
        <f>'Returns per Gallon'!J199</f>
        <v>4.2910000000000004E-2</v>
      </c>
      <c r="W195" s="258"/>
      <c r="X195" s="258">
        <f>'Returns per Gallon'!K199</f>
        <v>0.1787885662431942</v>
      </c>
      <c r="Y195" s="258"/>
      <c r="Z195" s="39">
        <f>'Returns per Gallon'!L199</f>
        <v>0.254</v>
      </c>
      <c r="AA195" s="258"/>
      <c r="AB195" s="39">
        <f>'Returns per Gallon'!M199</f>
        <v>4.5073985662431948</v>
      </c>
      <c r="AC195" s="258"/>
      <c r="AD195" s="39">
        <f>'Returns per Gallon'!N199</f>
        <v>0.26106944444444447</v>
      </c>
      <c r="AE195" s="258"/>
      <c r="AF195" s="39">
        <f>'Returns per Gallon'!O199</f>
        <v>4.7684680106876396</v>
      </c>
      <c r="AG195" s="258"/>
      <c r="AH195" s="39">
        <f>'Returns per Gallon'!P199</f>
        <v>4.7414680106876395</v>
      </c>
      <c r="AI195" s="43"/>
      <c r="AJ195" s="39"/>
      <c r="AK195" s="39">
        <f>'Returns per Gallon'!Q199</f>
        <v>-0.55039856624319494</v>
      </c>
      <c r="AL195" s="39"/>
      <c r="AM195" s="39">
        <f>'Returns per Gallon'!R199</f>
        <v>-0.81146801068763974</v>
      </c>
      <c r="AN195" s="37"/>
      <c r="AO195" s="7"/>
      <c r="AP195" s="258">
        <f>'Returns per Pound'!C199</f>
        <v>0.53400000000000003</v>
      </c>
      <c r="AQ195" s="55">
        <f>'Returns per Pound'!I199</f>
        <v>0.42652079328640546</v>
      </c>
      <c r="AR195" s="45">
        <f>'Returns per Pound'!O199</f>
        <v>-1.0359166093884753</v>
      </c>
    </row>
    <row r="196" spans="1:44" ht="13">
      <c r="A196" s="252">
        <v>45078</v>
      </c>
      <c r="D196" s="39">
        <f>'Returns per Gallon'!B200</f>
        <v>4.4800000000000004</v>
      </c>
      <c r="E196" s="256" t="e">
        <f>'Returns per Gallon'!#REF!</f>
        <v>#REF!</v>
      </c>
      <c r="F196" s="39">
        <f>'Returns per Gallon'!C200</f>
        <v>0.61641999999999997</v>
      </c>
      <c r="G196" s="40" t="e">
        <f>'Returns per Gallon'!#REF!</f>
        <v>#REF!</v>
      </c>
      <c r="H196" s="262">
        <f>'Returns per Gallon'!D200</f>
        <v>6.18</v>
      </c>
      <c r="I196" s="262"/>
      <c r="J196" s="39">
        <f>'Returns per Gallon'!E200</f>
        <v>0.2472776769509982</v>
      </c>
      <c r="K196" s="277"/>
      <c r="L196" s="256"/>
      <c r="M196" s="39">
        <f>'Returns per Gallon'!F200</f>
        <v>4.4800000000000004</v>
      </c>
      <c r="N196" s="258"/>
      <c r="O196" s="39">
        <f>'Returns per Gallon'!G200</f>
        <v>2.7000000000000003E-2</v>
      </c>
      <c r="P196" s="39"/>
      <c r="Q196" s="39">
        <f>'Returns per Gallon'!H200</f>
        <v>4.5070000000000006</v>
      </c>
      <c r="R196" s="263"/>
      <c r="S196" s="258"/>
      <c r="T196" s="39">
        <f>'Returns per Gallon'!I200</f>
        <v>4.6539709999999994</v>
      </c>
      <c r="U196" s="258"/>
      <c r="V196" s="39">
        <f>'Returns per Gallon'!J200</f>
        <v>4.326E-2</v>
      </c>
      <c r="W196" s="258"/>
      <c r="X196" s="258">
        <f>'Returns per Gallon'!K200</f>
        <v>0.17556715063520872</v>
      </c>
      <c r="Y196" s="258"/>
      <c r="Z196" s="39">
        <f>'Returns per Gallon'!L200</f>
        <v>0.254</v>
      </c>
      <c r="AA196" s="258"/>
      <c r="AB196" s="39">
        <f>'Returns per Gallon'!M200</f>
        <v>5.1267981506352083</v>
      </c>
      <c r="AC196" s="258"/>
      <c r="AD196" s="39">
        <f>'Returns per Gallon'!N200</f>
        <v>0.26106944444444447</v>
      </c>
      <c r="AE196" s="258"/>
      <c r="AF196" s="39">
        <f>'Returns per Gallon'!O200</f>
        <v>5.3878675950796531</v>
      </c>
      <c r="AG196" s="258"/>
      <c r="AH196" s="39">
        <f>'Returns per Gallon'!P200</f>
        <v>5.3608675950796529</v>
      </c>
      <c r="AI196" s="43"/>
      <c r="AJ196" s="39"/>
      <c r="AK196" s="39">
        <f>'Returns per Gallon'!Q200</f>
        <v>-0.61979815063520771</v>
      </c>
      <c r="AL196" s="39"/>
      <c r="AM196" s="39">
        <f>'Returns per Gallon'!R200</f>
        <v>-0.88086759507965251</v>
      </c>
      <c r="AN196" s="37"/>
      <c r="AO196" s="7"/>
      <c r="AP196" s="258">
        <f>'Returns per Pound'!C200</f>
        <v>0.61641999999999997</v>
      </c>
      <c r="AQ196" s="55">
        <f>'Returns per Pound'!I200</f>
        <v>0.49974879535368844</v>
      </c>
      <c r="AR196" s="45">
        <f>'Returns per Pound'!O200</f>
        <v>-1.1245118235059388</v>
      </c>
    </row>
    <row r="197" spans="1:44" ht="13">
      <c r="A197" s="252">
        <v>45108</v>
      </c>
      <c r="D197" s="39">
        <f>'Returns per Gallon'!B201</f>
        <v>5.51</v>
      </c>
      <c r="E197" s="256" t="e">
        <f>'Returns per Gallon'!#REF!</f>
        <v>#REF!</v>
      </c>
      <c r="F197" s="39">
        <f>'Returns per Gallon'!C201</f>
        <v>0.72560000000000002</v>
      </c>
      <c r="G197" s="40" t="e">
        <f>'Returns per Gallon'!#REF!</f>
        <v>#REF!</v>
      </c>
      <c r="H197" s="262">
        <f>'Returns per Gallon'!D201</f>
        <v>6.47</v>
      </c>
      <c r="I197" s="262"/>
      <c r="J197" s="39">
        <f>'Returns per Gallon'!E201</f>
        <v>0.24001814882032668</v>
      </c>
      <c r="K197" s="277"/>
      <c r="L197" s="256"/>
      <c r="M197" s="39">
        <f>'Returns per Gallon'!F201</f>
        <v>5.51</v>
      </c>
      <c r="N197" s="258"/>
      <c r="O197" s="39">
        <f>'Returns per Gallon'!G201</f>
        <v>2.7000000000000003E-2</v>
      </c>
      <c r="P197" s="39"/>
      <c r="Q197" s="39">
        <f>'Returns per Gallon'!H201</f>
        <v>5.5369999999999999</v>
      </c>
      <c r="R197" s="263"/>
      <c r="S197" s="258"/>
      <c r="T197" s="39">
        <f>'Returns per Gallon'!I201</f>
        <v>5.4782799999999998</v>
      </c>
      <c r="U197" s="258"/>
      <c r="V197" s="39">
        <f>'Returns per Gallon'!J201</f>
        <v>4.5289999999999997E-2</v>
      </c>
      <c r="W197" s="258"/>
      <c r="X197" s="258">
        <f>'Returns per Gallon'!K201</f>
        <v>0.17041288566243193</v>
      </c>
      <c r="Y197" s="258"/>
      <c r="Z197" s="39">
        <f>'Returns per Gallon'!L201</f>
        <v>0.254</v>
      </c>
      <c r="AA197" s="258"/>
      <c r="AB197" s="39">
        <f>'Returns per Gallon'!M201</f>
        <v>5.9479828856624319</v>
      </c>
      <c r="AC197" s="258"/>
      <c r="AD197" s="39">
        <f>'Returns per Gallon'!N201</f>
        <v>0.26106944444444447</v>
      </c>
      <c r="AE197" s="258"/>
      <c r="AF197" s="39">
        <f>'Returns per Gallon'!O201</f>
        <v>6.2090523301068767</v>
      </c>
      <c r="AG197" s="258"/>
      <c r="AH197" s="39">
        <f>'Returns per Gallon'!P201</f>
        <v>6.1820523301068766</v>
      </c>
      <c r="AI197" s="43"/>
      <c r="AJ197" s="39"/>
      <c r="AK197" s="39">
        <f>'Returns per Gallon'!Q201</f>
        <v>-0.41098288566243202</v>
      </c>
      <c r="AL197" s="39"/>
      <c r="AM197" s="39">
        <f>'Returns per Gallon'!R201</f>
        <v>-0.67205233010687682</v>
      </c>
      <c r="AN197" s="37"/>
      <c r="AO197" s="7"/>
      <c r="AP197" s="258">
        <f>'Returns per Pound'!C201</f>
        <v>0.72560000000000002</v>
      </c>
      <c r="AQ197" s="55">
        <f>'Returns per Pound'!I201</f>
        <v>0.63658644634345996</v>
      </c>
      <c r="AR197" s="45">
        <f>'Returns per Pound'!O201</f>
        <v>-0.85793914481729039</v>
      </c>
    </row>
    <row r="198" spans="1:44" ht="13">
      <c r="A198" s="252">
        <v>45139</v>
      </c>
      <c r="D198" s="39">
        <f>'Returns per Gallon'!B202</f>
        <v>5.3049999999999997</v>
      </c>
      <c r="E198" s="256" t="e">
        <f>'Returns per Gallon'!#REF!</f>
        <v>#REF!</v>
      </c>
      <c r="F198" s="39">
        <f>'Returns per Gallon'!C202</f>
        <v>0.72010000000000007</v>
      </c>
      <c r="G198" s="40" t="e">
        <f>'Returns per Gallon'!#REF!</f>
        <v>#REF!</v>
      </c>
      <c r="H198" s="262">
        <f>'Returns per Gallon'!D202</f>
        <v>6.26</v>
      </c>
      <c r="I198" s="262"/>
      <c r="J198" s="39">
        <f>'Returns per Gallon'!E202</f>
        <v>0.23411978221415608</v>
      </c>
      <c r="K198" s="277"/>
      <c r="L198" s="256"/>
      <c r="M198" s="39">
        <f>'Returns per Gallon'!F202</f>
        <v>5.3049999999999997</v>
      </c>
      <c r="N198" s="258"/>
      <c r="O198" s="39">
        <f>'Returns per Gallon'!G202</f>
        <v>2.7000000000000003E-2</v>
      </c>
      <c r="P198" s="39"/>
      <c r="Q198" s="39">
        <f>'Returns per Gallon'!H202</f>
        <v>5.3319999999999999</v>
      </c>
      <c r="R198" s="263"/>
      <c r="S198" s="258"/>
      <c r="T198" s="39">
        <f>'Returns per Gallon'!I202</f>
        <v>5.4367550000000007</v>
      </c>
      <c r="U198" s="258"/>
      <c r="V198" s="39">
        <f>'Returns per Gallon'!J202</f>
        <v>4.3819999999999998E-2</v>
      </c>
      <c r="W198" s="258"/>
      <c r="X198" s="258">
        <f>'Returns per Gallon'!K202</f>
        <v>0.16622504537205082</v>
      </c>
      <c r="Y198" s="258"/>
      <c r="Z198" s="39">
        <f>'Returns per Gallon'!L202</f>
        <v>0.254</v>
      </c>
      <c r="AA198" s="258"/>
      <c r="AB198" s="39">
        <f>'Returns per Gallon'!M202</f>
        <v>5.9008000453720513</v>
      </c>
      <c r="AC198" s="258"/>
      <c r="AD198" s="39">
        <f>'Returns per Gallon'!N202</f>
        <v>0.26106944444444447</v>
      </c>
      <c r="AE198" s="258"/>
      <c r="AF198" s="39">
        <f>'Returns per Gallon'!O202</f>
        <v>6.1618694898164961</v>
      </c>
      <c r="AG198" s="258"/>
      <c r="AH198" s="39">
        <f>'Returns per Gallon'!P202</f>
        <v>6.1348694898164959</v>
      </c>
      <c r="AI198" s="43"/>
      <c r="AJ198" s="39"/>
      <c r="AK198" s="39">
        <f>'Returns per Gallon'!Q202</f>
        <v>-0.56880004537205142</v>
      </c>
      <c r="AL198" s="39"/>
      <c r="AM198" s="39">
        <f>'Returns per Gallon'!R202</f>
        <v>-0.82986948981649622</v>
      </c>
      <c r="AN198" s="37"/>
      <c r="AO198" s="7"/>
      <c r="AP198" s="258">
        <f>'Returns per Pound'!C202</f>
        <v>0.72010000000000007</v>
      </c>
      <c r="AQ198" s="55">
        <f>'Returns per Pound'!I202</f>
        <v>0.61018351128258341</v>
      </c>
      <c r="AR198" s="45">
        <f>'Returns per Pound'!O202</f>
        <v>-1.0594078593402074</v>
      </c>
    </row>
    <row r="199" spans="1:44" ht="13">
      <c r="A199" s="252">
        <v>45170</v>
      </c>
      <c r="D199" s="39">
        <f>'Returns per Gallon'!B203</f>
        <v>4.8840000000000003</v>
      </c>
      <c r="E199" s="256" t="e">
        <f>'Returns per Gallon'!#REF!</f>
        <v>#REF!</v>
      </c>
      <c r="F199" s="39">
        <f>'Returns per Gallon'!C203</f>
        <v>0.66696</v>
      </c>
      <c r="G199" s="40" t="e">
        <f>'Returns per Gallon'!#REF!</f>
        <v>#REF!</v>
      </c>
      <c r="H199" s="262">
        <f>'Returns per Gallon'!D203</f>
        <v>5.29</v>
      </c>
      <c r="I199" s="262"/>
      <c r="J199" s="39">
        <f>'Returns per Gallon'!E203</f>
        <v>0.23411978221415608</v>
      </c>
      <c r="K199" s="277"/>
      <c r="L199" s="256"/>
      <c r="M199" s="39">
        <f>'Returns per Gallon'!F203</f>
        <v>4.8840000000000003</v>
      </c>
      <c r="N199" s="258"/>
      <c r="O199" s="39">
        <f>'Returns per Gallon'!G203</f>
        <v>2.7000000000000003E-2</v>
      </c>
      <c r="P199" s="39"/>
      <c r="Q199" s="39">
        <f>'Returns per Gallon'!H203</f>
        <v>4.9110000000000005</v>
      </c>
      <c r="R199" s="263"/>
      <c r="S199" s="258"/>
      <c r="T199" s="39">
        <f>'Returns per Gallon'!I203</f>
        <v>5.0355479999999995</v>
      </c>
      <c r="U199" s="258"/>
      <c r="V199" s="39">
        <f>'Returns per Gallon'!J203</f>
        <v>3.703E-2</v>
      </c>
      <c r="W199" s="258"/>
      <c r="X199" s="258">
        <f>'Returns per Gallon'!K203</f>
        <v>0.16622504537205082</v>
      </c>
      <c r="Y199" s="258"/>
      <c r="Z199" s="39">
        <f>'Returns per Gallon'!L203</f>
        <v>0.254</v>
      </c>
      <c r="AA199" s="258"/>
      <c r="AB199" s="39">
        <f>'Returns per Gallon'!M203</f>
        <v>5.4928030453720496</v>
      </c>
      <c r="AC199" s="258"/>
      <c r="AD199" s="39">
        <f>'Returns per Gallon'!N203</f>
        <v>0.26106944444444447</v>
      </c>
      <c r="AE199" s="258"/>
      <c r="AF199" s="39">
        <f>'Returns per Gallon'!O203</f>
        <v>5.7538724898164944</v>
      </c>
      <c r="AG199" s="258"/>
      <c r="AH199" s="39">
        <f>'Returns per Gallon'!P203</f>
        <v>5.7268724898164942</v>
      </c>
      <c r="AI199" s="43"/>
      <c r="AJ199" s="39"/>
      <c r="AK199" s="39">
        <f>'Returns per Gallon'!Q203</f>
        <v>-0.58180304537204908</v>
      </c>
      <c r="AL199" s="39"/>
      <c r="AM199" s="39">
        <f>'Returns per Gallon'!R203</f>
        <v>-0.84287248981649388</v>
      </c>
      <c r="AN199" s="37"/>
      <c r="AO199" s="7"/>
      <c r="AP199" s="258">
        <f>'Returns per Pound'!C203</f>
        <v>0.66696</v>
      </c>
      <c r="AQ199" s="55">
        <f>'Returns per Pound'!I203</f>
        <v>0.55532125962695433</v>
      </c>
      <c r="AR199" s="45">
        <f>'Returns per Pound'!O203</f>
        <v>-1.0760074338082912</v>
      </c>
    </row>
    <row r="200" spans="1:44" ht="13">
      <c r="A200" s="252">
        <v>45200</v>
      </c>
      <c r="D200" s="39">
        <f>'Returns per Gallon'!B204</f>
        <v>3.9950000000000001</v>
      </c>
      <c r="E200" s="256" t="e">
        <f>'Returns per Gallon'!#REF!</f>
        <v>#REF!</v>
      </c>
      <c r="F200" s="39">
        <f>'Returns per Gallon'!C204</f>
        <v>0.58099999999999996</v>
      </c>
      <c r="G200" s="40" t="e">
        <f>'Returns per Gallon'!#REF!</f>
        <v>#REF!</v>
      </c>
      <c r="H200" s="262">
        <f>'Returns per Gallon'!D204</f>
        <v>4.99</v>
      </c>
      <c r="I200" s="262"/>
      <c r="J200" s="39">
        <f>'Returns per Gallon'!E204</f>
        <v>0.23411978221415608</v>
      </c>
      <c r="K200" s="277"/>
      <c r="L200" s="256"/>
      <c r="M200" s="39">
        <f>'Returns per Gallon'!F204</f>
        <v>3.9950000000000001</v>
      </c>
      <c r="N200" s="258"/>
      <c r="O200" s="39">
        <f>'Returns per Gallon'!G204</f>
        <v>2.7000000000000003E-2</v>
      </c>
      <c r="P200" s="39"/>
      <c r="Q200" s="39">
        <f>'Returns per Gallon'!H204</f>
        <v>4.0220000000000002</v>
      </c>
      <c r="R200" s="263"/>
      <c r="S200" s="258"/>
      <c r="T200" s="39">
        <f>'Returns per Gallon'!I204</f>
        <v>4.3865499999999997</v>
      </c>
      <c r="U200" s="258"/>
      <c r="V200" s="39">
        <f>'Returns per Gallon'!J204</f>
        <v>3.4930000000000003E-2</v>
      </c>
      <c r="W200" s="258"/>
      <c r="X200" s="258">
        <f>'Returns per Gallon'!K204</f>
        <v>0.16622504537205082</v>
      </c>
      <c r="Y200" s="258"/>
      <c r="Z200" s="39">
        <f>'Returns per Gallon'!L204</f>
        <v>0.254</v>
      </c>
      <c r="AA200" s="258"/>
      <c r="AB200" s="39">
        <f>'Returns per Gallon'!M204</f>
        <v>4.8417050453720503</v>
      </c>
      <c r="AC200" s="258"/>
      <c r="AD200" s="39">
        <f>'Returns per Gallon'!N204</f>
        <v>0.26106944444444447</v>
      </c>
      <c r="AE200" s="258"/>
      <c r="AF200" s="39">
        <f>'Returns per Gallon'!O204</f>
        <v>5.1027744898164951</v>
      </c>
      <c r="AG200" s="258"/>
      <c r="AH200" s="39">
        <f>'Returns per Gallon'!P204</f>
        <v>5.0757744898164949</v>
      </c>
      <c r="AI200" s="43"/>
      <c r="AJ200" s="39"/>
      <c r="AK200" s="39">
        <f>'Returns per Gallon'!Q204</f>
        <v>-0.81970504537205002</v>
      </c>
      <c r="AL200" s="39"/>
      <c r="AM200" s="39">
        <f>'Returns per Gallon'!R204</f>
        <v>-1.0807744898164948</v>
      </c>
      <c r="AN200" s="37"/>
      <c r="AO200" s="7"/>
      <c r="AP200" s="258">
        <f>'Returns per Pound'!C204</f>
        <v>0.58099999999999996</v>
      </c>
      <c r="AQ200" s="55">
        <f>'Returns per Pound'!I204</f>
        <v>0.43785106095145754</v>
      </c>
      <c r="AR200" s="45">
        <f>'Returns per Pound'!O204</f>
        <v>-1.3797121146593556</v>
      </c>
    </row>
    <row r="201" spans="1:44" ht="13">
      <c r="A201" s="252">
        <v>45231</v>
      </c>
      <c r="D201" s="39">
        <f>'Returns per Gallon'!B205</f>
        <v>3.6199999999999997</v>
      </c>
      <c r="E201" s="256" t="e">
        <f>'Returns per Gallon'!#REF!</f>
        <v>#REF!</v>
      </c>
      <c r="F201" s="39">
        <f>'Returns per Gallon'!C205</f>
        <v>0.54220000000000002</v>
      </c>
      <c r="G201" s="40" t="e">
        <f>'Returns per Gallon'!#REF!</f>
        <v>#REF!</v>
      </c>
      <c r="H201" s="262">
        <f>'Returns per Gallon'!D205</f>
        <v>5.67</v>
      </c>
      <c r="I201" s="262"/>
      <c r="J201" s="39">
        <f>'Returns per Gallon'!E205</f>
        <v>0.24909255898366606</v>
      </c>
      <c r="K201" s="277"/>
      <c r="L201" s="256"/>
      <c r="M201" s="39">
        <f>'Returns per Gallon'!F205</f>
        <v>3.6199999999999997</v>
      </c>
      <c r="N201" s="258"/>
      <c r="O201" s="39">
        <f>'Returns per Gallon'!G205</f>
        <v>2.7000000000000003E-2</v>
      </c>
      <c r="P201" s="39"/>
      <c r="Q201" s="39">
        <f>'Returns per Gallon'!H205</f>
        <v>3.6469999999999998</v>
      </c>
      <c r="R201" s="263"/>
      <c r="S201" s="258"/>
      <c r="T201" s="39">
        <f>'Returns per Gallon'!I205</f>
        <v>4.09361</v>
      </c>
      <c r="U201" s="258"/>
      <c r="V201" s="39">
        <f>'Returns per Gallon'!J205</f>
        <v>3.9689999999999996E-2</v>
      </c>
      <c r="W201" s="258"/>
      <c r="X201" s="258">
        <f>'Returns per Gallon'!K205</f>
        <v>0.1768557168784029</v>
      </c>
      <c r="Y201" s="258"/>
      <c r="Z201" s="39">
        <f>'Returns per Gallon'!L205</f>
        <v>0.254</v>
      </c>
      <c r="AA201" s="258"/>
      <c r="AB201" s="39">
        <f>'Returns per Gallon'!M205</f>
        <v>4.5641557168784033</v>
      </c>
      <c r="AC201" s="258"/>
      <c r="AD201" s="39">
        <f>'Returns per Gallon'!N205</f>
        <v>0.26106944444444447</v>
      </c>
      <c r="AE201" s="258"/>
      <c r="AF201" s="39">
        <f>'Returns per Gallon'!O205</f>
        <v>4.8252251613228481</v>
      </c>
      <c r="AG201" s="258"/>
      <c r="AH201" s="39">
        <f>'Returns per Gallon'!P205</f>
        <v>4.7982251613228479</v>
      </c>
      <c r="AI201" s="43"/>
      <c r="AJ201" s="39"/>
      <c r="AK201" s="39">
        <f>'Returns per Gallon'!Q205</f>
        <v>-0.91715571687840347</v>
      </c>
      <c r="AL201" s="39"/>
      <c r="AM201" s="39">
        <f>'Returns per Gallon'!R205</f>
        <v>-1.1782251613228483</v>
      </c>
      <c r="AN201" s="37"/>
      <c r="AO201" s="7"/>
      <c r="AP201" s="258">
        <f>'Returns per Pound'!C205</f>
        <v>0.54220000000000002</v>
      </c>
      <c r="AQ201" s="55">
        <f>'Returns per Pound'!I205</f>
        <v>0.38614368724200704</v>
      </c>
      <c r="AR201" s="45">
        <f>'Returns per Pound'!O205</f>
        <v>-1.5041172272206558</v>
      </c>
    </row>
    <row r="202" spans="1:44" ht="13">
      <c r="A202" s="116">
        <v>45261</v>
      </c>
      <c r="B202" s="13"/>
      <c r="C202" s="13"/>
      <c r="D202" s="41">
        <f>'Returns per Gallon'!B206</f>
        <v>3.4175</v>
      </c>
      <c r="E202" s="265" t="e">
        <f>'Returns per Gallon'!#REF!</f>
        <v>#REF!</v>
      </c>
      <c r="F202" s="41">
        <f>'Returns per Gallon'!C206</f>
        <v>0.53167500000000001</v>
      </c>
      <c r="G202" s="42" t="e">
        <f>'Returns per Gallon'!#REF!</f>
        <v>#REF!</v>
      </c>
      <c r="H202" s="266">
        <f>'Returns per Gallon'!D206</f>
        <v>5.98</v>
      </c>
      <c r="I202" s="266"/>
      <c r="J202" s="41">
        <f>'Returns per Gallon'!E206</f>
        <v>0.26088929219600726</v>
      </c>
      <c r="K202" s="278"/>
      <c r="L202" s="265"/>
      <c r="M202" s="41">
        <f>'Returns per Gallon'!F206</f>
        <v>3.4175</v>
      </c>
      <c r="N202" s="268"/>
      <c r="O202" s="41">
        <f>'Returns per Gallon'!G206</f>
        <v>2.7000000000000003E-2</v>
      </c>
      <c r="P202" s="41"/>
      <c r="Q202" s="41">
        <f>'Returns per Gallon'!H206</f>
        <v>3.4445000000000001</v>
      </c>
      <c r="R202" s="270"/>
      <c r="S202" s="268"/>
      <c r="T202" s="41">
        <f>'Returns per Gallon'!I206</f>
        <v>4.0141462499999996</v>
      </c>
      <c r="U202" s="268"/>
      <c r="V202" s="41">
        <f>'Returns per Gallon'!J206</f>
        <v>4.1860000000000001E-2</v>
      </c>
      <c r="W202" s="268"/>
      <c r="X202" s="268">
        <f>'Returns per Gallon'!K206</f>
        <v>0.18523139745916514</v>
      </c>
      <c r="Y202" s="268"/>
      <c r="Z202" s="41">
        <f>'Returns per Gallon'!L206</f>
        <v>0.254</v>
      </c>
      <c r="AA202" s="268"/>
      <c r="AB202" s="41">
        <f>'Returns per Gallon'!M206</f>
        <v>4.4952376474591649</v>
      </c>
      <c r="AC202" s="268"/>
      <c r="AD202" s="41">
        <f>'Returns per Gallon'!N206</f>
        <v>0.26106944444444447</v>
      </c>
      <c r="AE202" s="268"/>
      <c r="AF202" s="41">
        <f>'Returns per Gallon'!O206</f>
        <v>4.7563070919036097</v>
      </c>
      <c r="AG202" s="268"/>
      <c r="AH202" s="41">
        <f>'Returns per Gallon'!P206</f>
        <v>4.7293070919036095</v>
      </c>
      <c r="AI202" s="44"/>
      <c r="AJ202" s="41"/>
      <c r="AK202" s="41">
        <f>'Returns per Gallon'!Q206</f>
        <v>-1.0507376474591648</v>
      </c>
      <c r="AL202" s="41"/>
      <c r="AM202" s="41">
        <f>'Returns per Gallon'!R206</f>
        <v>-1.3118070919036096</v>
      </c>
      <c r="AN202" s="38"/>
      <c r="AO202" s="34"/>
      <c r="AP202" s="268">
        <f>'Returns per Pound'!C206</f>
        <v>0.53167500000000001</v>
      </c>
      <c r="AQ202" s="56">
        <f>'Returns per Pound'!I206</f>
        <v>0.35792571630415759</v>
      </c>
      <c r="AR202" s="46">
        <f>'Returns per Pound'!O206</f>
        <v>-1.6746473513663109</v>
      </c>
    </row>
    <row r="203" spans="1:44" ht="13">
      <c r="A203" s="252">
        <v>45292</v>
      </c>
      <c r="D203" s="39">
        <f>'Returns per Gallon'!B207</f>
        <v>5.88</v>
      </c>
      <c r="E203" s="256" t="e">
        <f>'Returns per Gallon'!#REF!</f>
        <v>#REF!</v>
      </c>
      <c r="F203" s="39">
        <f>'Returns per Gallon'!C207</f>
        <v>0.49632500000000002</v>
      </c>
      <c r="G203" s="40" t="e">
        <f>'Returns per Gallon'!#REF!</f>
        <v>#REF!</v>
      </c>
      <c r="H203" s="262">
        <f>'Returns per Gallon'!D207</f>
        <v>5.74</v>
      </c>
      <c r="I203" s="262"/>
      <c r="J203" s="39">
        <f>'Returns per Gallon'!E207</f>
        <v>0.26088929219600726</v>
      </c>
      <c r="K203" s="277"/>
      <c r="L203" s="256"/>
      <c r="M203" s="39">
        <f>'Returns per Gallon'!F207</f>
        <v>5.88</v>
      </c>
      <c r="N203" s="258"/>
      <c r="O203" s="39">
        <f>'Returns per Gallon'!G207</f>
        <v>2.7000000000000003E-2</v>
      </c>
      <c r="P203" s="39"/>
      <c r="Q203" s="39">
        <f>'Returns per Gallon'!H207</f>
        <v>5.907</v>
      </c>
      <c r="R203" s="263"/>
      <c r="S203" s="258"/>
      <c r="T203" s="39">
        <f>'Returns per Gallon'!I207</f>
        <v>3.74725375</v>
      </c>
      <c r="U203" s="258"/>
      <c r="V203" s="39">
        <f>'Returns per Gallon'!J207</f>
        <v>4.018E-2</v>
      </c>
      <c r="W203" s="258"/>
      <c r="X203" s="258">
        <f>'Returns per Gallon'!K207</f>
        <v>0.18523139745916514</v>
      </c>
      <c r="Y203" s="258"/>
      <c r="Z203" s="39">
        <f>'Returns per Gallon'!L207</f>
        <v>0.254</v>
      </c>
      <c r="AA203" s="258"/>
      <c r="AB203" s="39">
        <f>'Returns per Gallon'!M207</f>
        <v>4.2266651474591654</v>
      </c>
      <c r="AC203" s="258"/>
      <c r="AD203" s="39">
        <f>'Returns per Gallon'!N207</f>
        <v>0.26106944444444447</v>
      </c>
      <c r="AE203" s="258"/>
      <c r="AF203" s="39">
        <f>'Returns per Gallon'!O207</f>
        <v>4.4877345919036102</v>
      </c>
      <c r="AG203" s="258"/>
      <c r="AH203" s="39">
        <f>'Returns per Gallon'!P207</f>
        <v>4.4607345919036101</v>
      </c>
      <c r="AI203" s="43"/>
      <c r="AJ203" s="39"/>
      <c r="AK203" s="39">
        <f>'Returns per Gallon'!Q207</f>
        <v>1.6803348525408346</v>
      </c>
      <c r="AL203" s="39"/>
      <c r="AM203" s="39">
        <f>'Returns per Gallon'!R207</f>
        <v>1.4192654080963898</v>
      </c>
      <c r="AN203" s="37"/>
      <c r="AO203" s="7"/>
      <c r="AP203" s="258">
        <f>'Returns per Pound'!C207</f>
        <v>0.49632500000000002</v>
      </c>
      <c r="AQ203" s="55">
        <f>'Returns per Pound'!I207</f>
        <v>0.68430717325779999</v>
      </c>
      <c r="AR203" s="45">
        <f>'Returns per Pound'!O207</f>
        <v>1.8118281805485827</v>
      </c>
    </row>
    <row r="204" spans="1:44" ht="13">
      <c r="A204" s="252">
        <v>45323</v>
      </c>
      <c r="D204" s="39">
        <f>'Returns per Gallon'!B208</f>
        <v>5.23</v>
      </c>
      <c r="E204" s="256" t="e">
        <f>'Returns per Gallon'!#REF!</f>
        <v>#REF!</v>
      </c>
      <c r="F204" s="39">
        <f>'Returns per Gallon'!C208</f>
        <v>0.47785000000000005</v>
      </c>
      <c r="G204" s="40" t="e">
        <f>'Returns per Gallon'!#REF!</f>
        <v>#REF!</v>
      </c>
      <c r="H204" s="262">
        <f>'Returns per Gallon'!D208</f>
        <v>7.02</v>
      </c>
      <c r="I204" s="262"/>
      <c r="J204" s="39">
        <f>'Returns per Gallon'!E208</f>
        <v>0.26088929219600726</v>
      </c>
      <c r="K204" s="277"/>
      <c r="L204" s="256"/>
      <c r="M204" s="39">
        <f>'Returns per Gallon'!F208</f>
        <v>5.23</v>
      </c>
      <c r="N204" s="258"/>
      <c r="O204" s="39">
        <f>'Returns per Gallon'!G208</f>
        <v>2.7000000000000003E-2</v>
      </c>
      <c r="P204" s="39"/>
      <c r="Q204" s="39">
        <f>'Returns per Gallon'!H208</f>
        <v>5.2570000000000006</v>
      </c>
      <c r="R204" s="263"/>
      <c r="S204" s="258"/>
      <c r="T204" s="39">
        <f>'Returns per Gallon'!I208</f>
        <v>3.6077675000000005</v>
      </c>
      <c r="U204" s="258"/>
      <c r="V204" s="39">
        <f>'Returns per Gallon'!J208</f>
        <v>4.9139999999999996E-2</v>
      </c>
      <c r="W204" s="258"/>
      <c r="X204" s="258">
        <f>'Returns per Gallon'!K208</f>
        <v>0.18523139745916514</v>
      </c>
      <c r="Y204" s="258"/>
      <c r="Z204" s="39">
        <f>'Returns per Gallon'!L208</f>
        <v>0.254</v>
      </c>
      <c r="AA204" s="258"/>
      <c r="AB204" s="39">
        <f>'Returns per Gallon'!M208</f>
        <v>4.0961388974591655</v>
      </c>
      <c r="AC204" s="258"/>
      <c r="AD204" s="39">
        <f>'Returns per Gallon'!N208</f>
        <v>0.26106944444444447</v>
      </c>
      <c r="AE204" s="258"/>
      <c r="AF204" s="39">
        <f>'Returns per Gallon'!O208</f>
        <v>4.3572083419036103</v>
      </c>
      <c r="AG204" s="258"/>
      <c r="AH204" s="39">
        <f>'Returns per Gallon'!P208</f>
        <v>4.3302083419036101</v>
      </c>
      <c r="AI204" s="43"/>
      <c r="AJ204" s="39"/>
      <c r="AK204" s="39">
        <f>'Returns per Gallon'!Q208</f>
        <v>1.1608611025408351</v>
      </c>
      <c r="AL204" s="39"/>
      <c r="AM204" s="39">
        <f>'Returns per Gallon'!R208</f>
        <v>0.89979165809639028</v>
      </c>
      <c r="AN204" s="37"/>
      <c r="AO204" s="7"/>
      <c r="AP204" s="258">
        <f>'Returns per Pound'!C208</f>
        <v>0.47785000000000005</v>
      </c>
      <c r="AQ204" s="55">
        <f>'Returns per Pound'!I208</f>
        <v>0.59702770305912467</v>
      </c>
      <c r="AR204" s="45">
        <f>'Returns per Pound'!O208</f>
        <v>1.1486702018251804</v>
      </c>
    </row>
    <row r="205" spans="1:44" ht="13">
      <c r="A205" s="252">
        <v>45352</v>
      </c>
      <c r="D205" s="39">
        <f>'Returns per Gallon'!B209</f>
        <v>5.2359999999999998</v>
      </c>
      <c r="E205" s="256" t="e">
        <f>'Returns per Gallon'!#REF!</f>
        <v>#REF!</v>
      </c>
      <c r="F205" s="39">
        <f>'Returns per Gallon'!C209</f>
        <v>0.48005999999999999</v>
      </c>
      <c r="G205" s="40" t="e">
        <f>'Returns per Gallon'!#REF!</f>
        <v>#REF!</v>
      </c>
      <c r="H205" s="262">
        <f>'Returns per Gallon'!D209</f>
        <v>6.02</v>
      </c>
      <c r="I205" s="262"/>
      <c r="J205" s="39">
        <f>'Returns per Gallon'!E209</f>
        <v>0.27631578947368424</v>
      </c>
      <c r="K205" s="277"/>
      <c r="L205" s="256"/>
      <c r="M205" s="39">
        <f>'Returns per Gallon'!F209</f>
        <v>5.2359999999999998</v>
      </c>
      <c r="N205" s="258"/>
      <c r="O205" s="39">
        <f>'Returns per Gallon'!G209</f>
        <v>2.7000000000000003E-2</v>
      </c>
      <c r="P205" s="39"/>
      <c r="Q205" s="39">
        <f>'Returns per Gallon'!H209</f>
        <v>5.2629999999999999</v>
      </c>
      <c r="R205" s="263"/>
      <c r="S205" s="258"/>
      <c r="T205" s="39">
        <f>'Returns per Gallon'!I209</f>
        <v>3.6244529999999999</v>
      </c>
      <c r="U205" s="258"/>
      <c r="V205" s="39">
        <f>'Returns per Gallon'!J209</f>
        <v>4.2139999999999997E-2</v>
      </c>
      <c r="W205" s="258"/>
      <c r="X205" s="258">
        <f>'Returns per Gallon'!K209</f>
        <v>0.19618421052631579</v>
      </c>
      <c r="Y205" s="258"/>
      <c r="Z205" s="39">
        <f>'Returns per Gallon'!L209</f>
        <v>0.254</v>
      </c>
      <c r="AA205" s="258"/>
      <c r="AB205" s="39">
        <f>'Returns per Gallon'!M209</f>
        <v>4.1167772105263154</v>
      </c>
      <c r="AC205" s="258"/>
      <c r="AD205" s="39">
        <f>'Returns per Gallon'!N209</f>
        <v>0.26106944444444447</v>
      </c>
      <c r="AE205" s="258"/>
      <c r="AF205" s="39">
        <f>'Returns per Gallon'!O209</f>
        <v>4.3778466549707602</v>
      </c>
      <c r="AG205" s="258"/>
      <c r="AH205" s="39">
        <f>'Returns per Gallon'!P209</f>
        <v>4.3508466549707601</v>
      </c>
      <c r="AI205" s="43"/>
      <c r="AJ205" s="39"/>
      <c r="AK205" s="39">
        <f>'Returns per Gallon'!Q209</f>
        <v>1.1462227894736845</v>
      </c>
      <c r="AL205" s="39"/>
      <c r="AM205" s="39">
        <f>'Returns per Gallon'!R209</f>
        <v>0.8851533450292397</v>
      </c>
      <c r="AN205" s="37"/>
      <c r="AO205" s="7"/>
      <c r="AP205" s="258">
        <f>'Returns per Pound'!C209</f>
        <v>0.48005999999999999</v>
      </c>
      <c r="AQ205" s="55">
        <f>'Returns per Pound'!I209</f>
        <v>0.5972988536462569</v>
      </c>
      <c r="AR205" s="45">
        <f>'Returns per Pound'!O209</f>
        <v>1.1299829936543491</v>
      </c>
    </row>
    <row r="206" spans="1:44" ht="13">
      <c r="A206" s="252">
        <v>45383</v>
      </c>
      <c r="D206" s="39">
        <f>'Returns per Gallon'!B210</f>
        <v>4.8049999999999997</v>
      </c>
      <c r="E206" s="256" t="e">
        <f>'Returns per Gallon'!#REF!</f>
        <v>#REF!</v>
      </c>
      <c r="F206" s="39">
        <f>'Returns per Gallon'!C210</f>
        <v>0.46062500000000001</v>
      </c>
      <c r="G206" s="40" t="e">
        <f>'Returns per Gallon'!#REF!</f>
        <v>#REF!</v>
      </c>
      <c r="H206" s="262">
        <f>'Returns per Gallon'!D210</f>
        <v>5.81</v>
      </c>
      <c r="I206" s="262"/>
      <c r="J206" s="39">
        <f>'Returns per Gallon'!E210</f>
        <v>0.2867513611615245</v>
      </c>
      <c r="K206" s="277"/>
      <c r="L206" s="256"/>
      <c r="M206" s="39">
        <f>'Returns per Gallon'!F210</f>
        <v>4.8049999999999997</v>
      </c>
      <c r="N206" s="258"/>
      <c r="O206" s="39">
        <f>'Returns per Gallon'!G210</f>
        <v>2.7000000000000003E-2</v>
      </c>
      <c r="P206" s="39"/>
      <c r="Q206" s="39">
        <f>'Returns per Gallon'!H210</f>
        <v>4.8319999999999999</v>
      </c>
      <c r="R206" s="263"/>
      <c r="S206" s="258"/>
      <c r="T206" s="39">
        <f>'Returns per Gallon'!I210</f>
        <v>3.4777187499999997</v>
      </c>
      <c r="U206" s="258"/>
      <c r="V206" s="39">
        <f>'Returns per Gallon'!J210</f>
        <v>4.0669999999999998E-2</v>
      </c>
      <c r="W206" s="258"/>
      <c r="X206" s="258">
        <f>'Returns per Gallon'!K210</f>
        <v>0.20359346642468237</v>
      </c>
      <c r="Y206" s="258"/>
      <c r="Z206" s="39">
        <f>'Returns per Gallon'!L210</f>
        <v>0.254</v>
      </c>
      <c r="AA206" s="258"/>
      <c r="AB206" s="39">
        <f>'Returns per Gallon'!M210</f>
        <v>3.9759822164246823</v>
      </c>
      <c r="AC206" s="258"/>
      <c r="AD206" s="39">
        <f>'Returns per Gallon'!N210</f>
        <v>0.26106944444444447</v>
      </c>
      <c r="AE206" s="258"/>
      <c r="AF206" s="39">
        <f>'Returns per Gallon'!O210</f>
        <v>4.2370516608691267</v>
      </c>
      <c r="AG206" s="258"/>
      <c r="AH206" s="39">
        <f>'Returns per Gallon'!P210</f>
        <v>4.2100516608691265</v>
      </c>
      <c r="AI206" s="43"/>
      <c r="AJ206" s="39"/>
      <c r="AK206" s="39">
        <f>'Returns per Gallon'!Q210</f>
        <v>0.85601778357531755</v>
      </c>
      <c r="AL206" s="39"/>
      <c r="AM206" s="39">
        <f>'Returns per Gallon'!R210</f>
        <v>0.59494833913087319</v>
      </c>
      <c r="AN206" s="37"/>
      <c r="AO206" s="7"/>
      <c r="AP206" s="258">
        <f>'Returns per Pound'!C210</f>
        <v>0.46062500000000001</v>
      </c>
      <c r="AQ206" s="55">
        <f>'Returns per Pound'!I210</f>
        <v>0.53942610452064543</v>
      </c>
      <c r="AR206" s="45">
        <f>'Returns per Pound'!O210</f>
        <v>0.75950851803941177</v>
      </c>
    </row>
    <row r="207" spans="1:44" ht="13">
      <c r="A207" s="252">
        <v>45413</v>
      </c>
      <c r="D207" s="39">
        <f>'Returns per Gallon'!B211</f>
        <v>4.4480000000000004</v>
      </c>
      <c r="E207" s="256" t="e">
        <f>'Returns per Gallon'!#REF!</f>
        <v>#REF!</v>
      </c>
      <c r="F207" s="39">
        <f>'Returns per Gallon'!C211</f>
        <v>0.44734000000000002</v>
      </c>
      <c r="G207" s="40" t="e">
        <f>'Returns per Gallon'!#REF!</f>
        <v>#REF!</v>
      </c>
      <c r="H207" s="262">
        <f>'Returns per Gallon'!D211</f>
        <v>4.95</v>
      </c>
      <c r="I207" s="262"/>
      <c r="J207" s="39">
        <f>'Returns per Gallon'!E211</f>
        <v>0.2926497277676951</v>
      </c>
      <c r="K207" s="277"/>
      <c r="L207" s="256"/>
      <c r="M207" s="39">
        <f>'Returns per Gallon'!F211</f>
        <v>4.4480000000000004</v>
      </c>
      <c r="N207" s="258"/>
      <c r="O207" s="39">
        <f>'Returns per Gallon'!G211</f>
        <v>2.7000000000000003E-2</v>
      </c>
      <c r="P207" s="39"/>
      <c r="Q207" s="39">
        <f>'Returns per Gallon'!H211</f>
        <v>4.4750000000000005</v>
      </c>
      <c r="R207" s="263"/>
      <c r="S207" s="258"/>
      <c r="T207" s="39">
        <f>'Returns per Gallon'!I211</f>
        <v>3.3774169999999999</v>
      </c>
      <c r="U207" s="258"/>
      <c r="V207" s="39">
        <f>'Returns per Gallon'!J211</f>
        <v>3.465E-2</v>
      </c>
      <c r="W207" s="258"/>
      <c r="X207" s="258">
        <f>'Returns per Gallon'!K211</f>
        <v>0.20778130671506351</v>
      </c>
      <c r="Y207" s="258"/>
      <c r="Z207" s="39">
        <f>'Returns per Gallon'!L211</f>
        <v>0.254</v>
      </c>
      <c r="AA207" s="258"/>
      <c r="AB207" s="39">
        <f>'Returns per Gallon'!M211</f>
        <v>3.8738483067150633</v>
      </c>
      <c r="AC207" s="258"/>
      <c r="AD207" s="39">
        <f>'Returns per Gallon'!N211</f>
        <v>0.26106944444444447</v>
      </c>
      <c r="AE207" s="258"/>
      <c r="AF207" s="39">
        <f>'Returns per Gallon'!O211</f>
        <v>4.1349177511595077</v>
      </c>
      <c r="AG207" s="258"/>
      <c r="AH207" s="39">
        <f>'Returns per Gallon'!P211</f>
        <v>4.1079177511595075</v>
      </c>
      <c r="AI207" s="43"/>
      <c r="AJ207" s="39"/>
      <c r="AK207" s="39">
        <f>'Returns per Gallon'!Q211</f>
        <v>0.60115169328493723</v>
      </c>
      <c r="AL207" s="39"/>
      <c r="AM207" s="39">
        <f>'Returns per Gallon'!R211</f>
        <v>0.34008224884049287</v>
      </c>
      <c r="AN207" s="37"/>
      <c r="AO207" s="7"/>
      <c r="AP207" s="258">
        <f>'Returns per Pound'!C211</f>
        <v>0.44734000000000002</v>
      </c>
      <c r="AQ207" s="55">
        <f>'Returns per Pound'!I211</f>
        <v>0.49238400646893937</v>
      </c>
      <c r="AR207" s="45">
        <f>'Returns per Pound'!O211</f>
        <v>0.43414755171126657</v>
      </c>
    </row>
    <row r="208" spans="1:44" ht="13">
      <c r="A208" s="252">
        <v>45444</v>
      </c>
      <c r="D208" s="39">
        <f>'Returns per Gallon'!B212</f>
        <v>4.9625000000000004</v>
      </c>
      <c r="E208" s="256" t="e">
        <f>'Returns per Gallon'!#REF!</f>
        <v>#REF!</v>
      </c>
      <c r="F208" s="39">
        <f>'Returns per Gallon'!C212</f>
        <v>0.44014999999999999</v>
      </c>
      <c r="G208" s="40" t="e">
        <f>'Returns per Gallon'!#REF!</f>
        <v>#REF!</v>
      </c>
      <c r="H208" s="262">
        <f>'Returns per Gallon'!D212</f>
        <v>4.92</v>
      </c>
      <c r="I208" s="262"/>
      <c r="J208" s="39">
        <f>'Returns per Gallon'!E212</f>
        <v>0.30036297640653359</v>
      </c>
      <c r="K208" s="277"/>
      <c r="L208" s="256"/>
      <c r="M208" s="39">
        <f>'Returns per Gallon'!F212</f>
        <v>4.9625000000000004</v>
      </c>
      <c r="N208" s="258"/>
      <c r="O208" s="39">
        <f>'Returns per Gallon'!G212</f>
        <v>2.7000000000000003E-2</v>
      </c>
      <c r="P208" s="39"/>
      <c r="Q208" s="39">
        <f>'Returns per Gallon'!H212</f>
        <v>4.9895000000000005</v>
      </c>
      <c r="R208" s="263"/>
      <c r="S208" s="258"/>
      <c r="T208" s="39">
        <f>'Returns per Gallon'!I212</f>
        <v>3.3231324999999998</v>
      </c>
      <c r="U208" s="258"/>
      <c r="V208" s="39">
        <f>'Returns per Gallon'!J212</f>
        <v>3.4439999999999998E-2</v>
      </c>
      <c r="W208" s="258"/>
      <c r="X208" s="258">
        <f>'Returns per Gallon'!K212</f>
        <v>0.21325771324863885</v>
      </c>
      <c r="Y208" s="258"/>
      <c r="Z208" s="39">
        <f>'Returns per Gallon'!L212</f>
        <v>0.254</v>
      </c>
      <c r="AA208" s="258"/>
      <c r="AB208" s="39">
        <f>'Returns per Gallon'!M212</f>
        <v>3.8248302132486387</v>
      </c>
      <c r="AC208" s="258"/>
      <c r="AD208" s="39">
        <f>'Returns per Gallon'!N212</f>
        <v>0.26106944444444447</v>
      </c>
      <c r="AE208" s="258"/>
      <c r="AF208" s="39">
        <f>'Returns per Gallon'!O212</f>
        <v>4.0858996576930835</v>
      </c>
      <c r="AG208" s="258"/>
      <c r="AH208" s="39">
        <f>'Returns per Gallon'!P212</f>
        <v>4.0588996576930834</v>
      </c>
      <c r="AI208" s="43"/>
      <c r="AJ208" s="39"/>
      <c r="AK208" s="39">
        <f>'Returns per Gallon'!Q212</f>
        <v>1.1646697867513618</v>
      </c>
      <c r="AL208" s="39"/>
      <c r="AM208" s="39">
        <f>'Returns per Gallon'!R212</f>
        <v>0.90360034230691699</v>
      </c>
      <c r="AN208" s="37"/>
      <c r="AO208" s="7"/>
      <c r="AP208" s="258">
        <f>'Returns per Pound'!C212</f>
        <v>0.44014999999999999</v>
      </c>
      <c r="AQ208" s="55">
        <f>'Returns per Pound'!I212</f>
        <v>0.55983216454396256</v>
      </c>
      <c r="AR208" s="45">
        <f>'Returns per Pound'!O212</f>
        <v>1.1535323518811706</v>
      </c>
    </row>
    <row r="209" spans="1:44" ht="13">
      <c r="A209" s="252">
        <v>45474</v>
      </c>
      <c r="D209" s="39">
        <f>'Returns per Gallon'!B213</f>
        <v>4.28</v>
      </c>
      <c r="E209" s="256" t="e">
        <f>'Returns per Gallon'!#REF!</f>
        <v>#REF!</v>
      </c>
      <c r="F209" s="39">
        <f>'Returns per Gallon'!C213</f>
        <v>0.46289999999999998</v>
      </c>
      <c r="G209" s="40" t="e">
        <f>'Returns per Gallon'!#REF!</f>
        <v>#REF!</v>
      </c>
      <c r="H209" s="262">
        <f>'Returns per Gallon'!D213</f>
        <v>5.95</v>
      </c>
      <c r="I209" s="262"/>
      <c r="J209" s="39">
        <f>'Returns per Gallon'!E213</f>
        <v>0.30807622504537208</v>
      </c>
      <c r="K209" s="277"/>
      <c r="L209" s="256"/>
      <c r="M209" s="39">
        <f>'Returns per Gallon'!F213</f>
        <v>4.28</v>
      </c>
      <c r="N209" s="258"/>
      <c r="O209" s="39">
        <f>'Returns per Gallon'!G213</f>
        <v>2.7000000000000003E-2</v>
      </c>
      <c r="P209" s="39"/>
      <c r="Q209" s="39">
        <f>'Returns per Gallon'!H213</f>
        <v>4.3070000000000004</v>
      </c>
      <c r="R209" s="263"/>
      <c r="S209" s="258"/>
      <c r="T209" s="39">
        <f>'Returns per Gallon'!I213</f>
        <v>3.4948949999999996</v>
      </c>
      <c r="U209" s="258"/>
      <c r="V209" s="39">
        <f>'Returns per Gallon'!J213</f>
        <v>4.1650000000000006E-2</v>
      </c>
      <c r="W209" s="258"/>
      <c r="X209" s="258">
        <f>'Returns per Gallon'!K213</f>
        <v>0.21873411978221416</v>
      </c>
      <c r="Y209" s="258"/>
      <c r="Z209" s="39">
        <f>'Returns per Gallon'!L213</f>
        <v>0.254</v>
      </c>
      <c r="AA209" s="258"/>
      <c r="AB209" s="39">
        <f>'Returns per Gallon'!M213</f>
        <v>4.0092791197822137</v>
      </c>
      <c r="AC209" s="258"/>
      <c r="AD209" s="39">
        <f>'Returns per Gallon'!N213</f>
        <v>0.26106944444444447</v>
      </c>
      <c r="AE209" s="258"/>
      <c r="AF209" s="39">
        <f>'Returns per Gallon'!O213</f>
        <v>4.2703485642266585</v>
      </c>
      <c r="AG209" s="258"/>
      <c r="AH209" s="39">
        <f>'Returns per Gallon'!P213</f>
        <v>4.2433485642266584</v>
      </c>
      <c r="AI209" s="43"/>
      <c r="AJ209" s="39"/>
      <c r="AK209" s="39">
        <f>'Returns per Gallon'!Q213</f>
        <v>0.29772088021778664</v>
      </c>
      <c r="AL209" s="39"/>
      <c r="AM209" s="39">
        <f>'Returns per Gallon'!R213</f>
        <v>3.6651435773341845E-2</v>
      </c>
      <c r="AN209" s="37"/>
      <c r="AO209" s="7"/>
      <c r="AP209" s="258">
        <f>'Returns per Pound'!C213</f>
        <v>0.46289999999999998</v>
      </c>
      <c r="AQ209" s="55">
        <f>'Returns per Pound'!I213</f>
        <v>0.467754494804416</v>
      </c>
      <c r="AR209" s="45">
        <f>'Returns per Pound'!O213</f>
        <v>4.678906694469058E-2</v>
      </c>
    </row>
    <row r="210" spans="1:44" ht="13">
      <c r="A210" s="252">
        <v>45505</v>
      </c>
      <c r="D210" s="39">
        <f>'Returns per Gallon'!B214</f>
        <v>4.28</v>
      </c>
      <c r="E210" s="256" t="e">
        <f>'Returns per Gallon'!#REF!</f>
        <v>#REF!</v>
      </c>
      <c r="F210" s="39">
        <f>'Returns per Gallon'!C214</f>
        <v>0.42471999999999999</v>
      </c>
      <c r="G210" s="40" t="e">
        <f>'Returns per Gallon'!#REF!</f>
        <v>#REF!</v>
      </c>
      <c r="H210" s="262">
        <f>'Returns per Gallon'!D214</f>
        <v>4.97</v>
      </c>
      <c r="I210" s="262"/>
      <c r="J210" s="39">
        <f>'Returns per Gallon'!E214</f>
        <v>0.31533575317604357</v>
      </c>
      <c r="K210" s="277"/>
      <c r="L210" s="256"/>
      <c r="M210" s="39">
        <f>'Returns per Gallon'!F214</f>
        <v>4.28</v>
      </c>
      <c r="N210" s="258"/>
      <c r="O210" s="39">
        <f>'Returns per Gallon'!G214</f>
        <v>2.7000000000000003E-2</v>
      </c>
      <c r="P210" s="39"/>
      <c r="Q210" s="39">
        <f>'Returns per Gallon'!H214</f>
        <v>4.3070000000000004</v>
      </c>
      <c r="R210" s="263"/>
      <c r="S210" s="258"/>
      <c r="T210" s="39">
        <f>'Returns per Gallon'!I214</f>
        <v>3.206636</v>
      </c>
      <c r="U210" s="258"/>
      <c r="V210" s="39">
        <f>'Returns per Gallon'!J214</f>
        <v>3.4789999999999995E-2</v>
      </c>
      <c r="W210" s="258"/>
      <c r="X210" s="258">
        <f>'Returns per Gallon'!K214</f>
        <v>0.22388838475499093</v>
      </c>
      <c r="Y210" s="258"/>
      <c r="Z210" s="39">
        <f>'Returns per Gallon'!L214</f>
        <v>0.254</v>
      </c>
      <c r="AA210" s="258"/>
      <c r="AB210" s="39">
        <f>'Returns per Gallon'!M214</f>
        <v>3.7193143847549912</v>
      </c>
      <c r="AC210" s="258"/>
      <c r="AD210" s="39">
        <f>'Returns per Gallon'!N214</f>
        <v>0.26106944444444447</v>
      </c>
      <c r="AE210" s="258"/>
      <c r="AF210" s="39">
        <f>'Returns per Gallon'!O214</f>
        <v>3.9803838291994356</v>
      </c>
      <c r="AG210" s="258"/>
      <c r="AH210" s="39">
        <f>'Returns per Gallon'!P214</f>
        <v>3.9533838291994354</v>
      </c>
      <c r="AI210" s="43"/>
      <c r="AJ210" s="39"/>
      <c r="AK210" s="39">
        <f>'Returns per Gallon'!Q214</f>
        <v>0.58768561524500917</v>
      </c>
      <c r="AL210" s="39"/>
      <c r="AM210" s="39">
        <f>'Returns per Gallon'!R214</f>
        <v>0.32661617080056482</v>
      </c>
      <c r="AN210" s="37"/>
      <c r="AO210" s="7"/>
      <c r="AP210" s="258">
        <f>'Returns per Pound'!C214</f>
        <v>0.42471999999999999</v>
      </c>
      <c r="AQ210" s="55">
        <f>'Returns per Pound'!I214</f>
        <v>0.46798041997358464</v>
      </c>
      <c r="AR210" s="45">
        <f>'Returns per Pound'!O214</f>
        <v>0.41695681378795418</v>
      </c>
    </row>
    <row r="211" spans="1:44" ht="13">
      <c r="A211" s="252">
        <v>45536</v>
      </c>
      <c r="D211" s="39">
        <f>'Returns per Gallon'!B215</f>
        <v>4.2349999999999994</v>
      </c>
      <c r="E211" s="256" t="e">
        <f>'Returns per Gallon'!#REF!</f>
        <v>#REF!</v>
      </c>
      <c r="F211" s="39">
        <f>'Returns per Gallon'!C215</f>
        <v>0.42897499999999994</v>
      </c>
      <c r="G211" s="40" t="e">
        <f>'Returns per Gallon'!#REF!</f>
        <v>#REF!</v>
      </c>
      <c r="H211" s="262">
        <f>'Returns per Gallon'!D215</f>
        <v>4.62</v>
      </c>
      <c r="I211" s="262"/>
      <c r="J211" s="39">
        <f>'Returns per Gallon'!E215</f>
        <v>0.32758620689655171</v>
      </c>
      <c r="K211" s="277"/>
      <c r="L211" s="256"/>
      <c r="M211" s="39">
        <f>'Returns per Gallon'!F215</f>
        <v>4.2349999999999994</v>
      </c>
      <c r="N211" s="258"/>
      <c r="O211" s="39">
        <f>'Returns per Gallon'!G215</f>
        <v>2.7000000000000003E-2</v>
      </c>
      <c r="P211" s="39"/>
      <c r="Q211" s="39">
        <f>'Returns per Gallon'!H215</f>
        <v>4.2619999999999996</v>
      </c>
      <c r="R211" s="263"/>
      <c r="S211" s="258"/>
      <c r="T211" s="39">
        <f>'Returns per Gallon'!I215</f>
        <v>3.2387612499999996</v>
      </c>
      <c r="U211" s="258"/>
      <c r="V211" s="39">
        <f>'Returns per Gallon'!J215</f>
        <v>3.2340000000000001E-2</v>
      </c>
      <c r="W211" s="258"/>
      <c r="X211" s="258">
        <f>'Returns per Gallon'!K215</f>
        <v>0.23258620689655171</v>
      </c>
      <c r="Y211" s="258"/>
      <c r="Z211" s="39">
        <f>'Returns per Gallon'!L215</f>
        <v>0.254</v>
      </c>
      <c r="AA211" s="258"/>
      <c r="AB211" s="39">
        <f>'Returns per Gallon'!M215</f>
        <v>3.7576874568965515</v>
      </c>
      <c r="AC211" s="258"/>
      <c r="AD211" s="39">
        <f>'Returns per Gallon'!N215</f>
        <v>0.26106944444444447</v>
      </c>
      <c r="AE211" s="258"/>
      <c r="AF211" s="39">
        <f>'Returns per Gallon'!O215</f>
        <v>4.0187569013409963</v>
      </c>
      <c r="AG211" s="258"/>
      <c r="AH211" s="39">
        <f>'Returns per Gallon'!P215</f>
        <v>3.9917569013409961</v>
      </c>
      <c r="AI211" s="43"/>
      <c r="AJ211" s="39"/>
      <c r="AK211" s="39">
        <f>'Returns per Gallon'!Q215</f>
        <v>0.50431254310344809</v>
      </c>
      <c r="AL211" s="39"/>
      <c r="AM211" s="39">
        <f>'Returns per Gallon'!R215</f>
        <v>0.24324309865900329</v>
      </c>
      <c r="AN211" s="37"/>
      <c r="AO211" s="7"/>
      <c r="AP211" s="258">
        <f>'Returns per Pound'!C215</f>
        <v>0.42897499999999994</v>
      </c>
      <c r="AQ211" s="55">
        <f>'Returns per Pound'!I215</f>
        <v>0.46119262896145735</v>
      </c>
      <c r="AR211" s="45">
        <f>'Returns per Pound'!O215</f>
        <v>0.31052310467106825</v>
      </c>
    </row>
    <row r="212" spans="1:44" ht="13">
      <c r="A212" s="252">
        <v>45566</v>
      </c>
      <c r="D212" s="39">
        <f>'Returns per Gallon'!B216</f>
        <v>4.16</v>
      </c>
      <c r="E212" s="256" t="e">
        <f>'Returns per Gallon'!#REF!</f>
        <v>#REF!</v>
      </c>
      <c r="F212" s="39">
        <f>'Returns per Gallon'!C216</f>
        <v>0.44439999999999996</v>
      </c>
      <c r="G212" s="40" t="e">
        <f>'Returns per Gallon'!#REF!</f>
        <v>#REF!</v>
      </c>
      <c r="H212" s="262">
        <f>'Returns per Gallon'!D216</f>
        <v>4.7699999999999996</v>
      </c>
      <c r="I212" s="262"/>
      <c r="J212" s="39">
        <f>'Returns per Gallon'!E216</f>
        <v>0.33484573502722326</v>
      </c>
      <c r="K212" s="277"/>
      <c r="L212" s="256"/>
      <c r="M212" s="39">
        <f>'Returns per Gallon'!F216</f>
        <v>4.16</v>
      </c>
      <c r="N212" s="258"/>
      <c r="O212" s="39">
        <f>'Returns per Gallon'!G216</f>
        <v>2.7000000000000003E-2</v>
      </c>
      <c r="P212" s="39"/>
      <c r="Q212" s="39">
        <f>'Returns per Gallon'!H216</f>
        <v>4.1870000000000003</v>
      </c>
      <c r="R212" s="263"/>
      <c r="S212" s="258"/>
      <c r="T212" s="39">
        <f>'Returns per Gallon'!I216</f>
        <v>3.3552199999999996</v>
      </c>
      <c r="U212" s="258"/>
      <c r="V212" s="39">
        <f>'Returns per Gallon'!J216</f>
        <v>3.3390000000000003E-2</v>
      </c>
      <c r="W212" s="258"/>
      <c r="X212" s="258">
        <f>'Returns per Gallon'!K216</f>
        <v>0.23774047186932851</v>
      </c>
      <c r="Y212" s="258"/>
      <c r="Z212" s="39">
        <f>'Returns per Gallon'!L216</f>
        <v>0.254</v>
      </c>
      <c r="AA212" s="258"/>
      <c r="AB212" s="39">
        <f>'Returns per Gallon'!M216</f>
        <v>3.880350471869328</v>
      </c>
      <c r="AC212" s="258"/>
      <c r="AD212" s="39">
        <f>'Returns per Gallon'!N216</f>
        <v>0.26106944444444447</v>
      </c>
      <c r="AE212" s="258"/>
      <c r="AF212" s="39">
        <f>'Returns per Gallon'!O216</f>
        <v>4.1414199163137724</v>
      </c>
      <c r="AG212" s="258"/>
      <c r="AH212" s="39">
        <f>'Returns per Gallon'!P216</f>
        <v>4.1144199163137722</v>
      </c>
      <c r="AI212" s="43"/>
      <c r="AJ212" s="39"/>
      <c r="AK212" s="39">
        <f>'Returns per Gallon'!Q216</f>
        <v>0.30664952813067226</v>
      </c>
      <c r="AL212" s="39"/>
      <c r="AM212" s="39">
        <f>'Returns per Gallon'!R216</f>
        <v>4.5580083686227901E-2</v>
      </c>
      <c r="AN212" s="37"/>
      <c r="AO212" s="7"/>
      <c r="AP212" s="258">
        <f>'Returns per Pound'!C216</f>
        <v>0.44439999999999996</v>
      </c>
      <c r="AQ212" s="55">
        <f>'Returns per Pound'!I216</f>
        <v>0.45043709717698382</v>
      </c>
      <c r="AR212" s="45">
        <f>'Returns per Pound'!O216</f>
        <v>5.8187340876035956E-2</v>
      </c>
    </row>
    <row r="213" spans="1:44" ht="13">
      <c r="A213" s="252">
        <v>45597</v>
      </c>
      <c r="D213" s="39">
        <f>'Returns per Gallon'!B217</f>
        <v>4.09</v>
      </c>
      <c r="E213" s="256" t="e">
        <f>'Returns per Gallon'!#REF!</f>
        <v>#REF!</v>
      </c>
      <c r="F213" s="39">
        <f>'Returns per Gallon'!C217</f>
        <v>0.45187500000000008</v>
      </c>
      <c r="G213" s="40" t="e">
        <f>'Returns per Gallon'!#REF!</f>
        <v>#REF!</v>
      </c>
      <c r="H213" s="262">
        <f>'Returns per Gallon'!D217</f>
        <v>5.28</v>
      </c>
      <c r="I213" s="262"/>
      <c r="J213" s="39">
        <f>'Returns per Gallon'!E217</f>
        <v>0.35617059891107078</v>
      </c>
      <c r="K213" s="277"/>
      <c r="L213" s="256"/>
      <c r="M213" s="39">
        <f>'Returns per Gallon'!F217</f>
        <v>4.09</v>
      </c>
      <c r="N213" s="258"/>
      <c r="O213" s="39">
        <f>'Returns per Gallon'!G217</f>
        <v>2.7000000000000003E-2</v>
      </c>
      <c r="P213" s="39"/>
      <c r="Q213" s="39">
        <f>'Returns per Gallon'!H217</f>
        <v>4.117</v>
      </c>
      <c r="R213" s="263"/>
      <c r="S213" s="258"/>
      <c r="T213" s="39">
        <f>'Returns per Gallon'!I217</f>
        <v>3.4116562500000005</v>
      </c>
      <c r="U213" s="258"/>
      <c r="V213" s="39">
        <f>'Returns per Gallon'!J217</f>
        <v>3.696E-2</v>
      </c>
      <c r="W213" s="258"/>
      <c r="X213" s="258">
        <f>'Returns per Gallon'!K217</f>
        <v>0.25288112522686024</v>
      </c>
      <c r="Y213" s="258"/>
      <c r="Z213" s="39">
        <f>'Returns per Gallon'!L217</f>
        <v>0.254</v>
      </c>
      <c r="AA213" s="258"/>
      <c r="AB213" s="39">
        <f>'Returns per Gallon'!M217</f>
        <v>3.955497375226861</v>
      </c>
      <c r="AC213" s="258"/>
      <c r="AD213" s="39">
        <f>'Returns per Gallon'!N217</f>
        <v>0.26106944444444447</v>
      </c>
      <c r="AE213" s="258"/>
      <c r="AF213" s="39">
        <f>'Returns per Gallon'!O217</f>
        <v>4.2165668196713053</v>
      </c>
      <c r="AG213" s="258"/>
      <c r="AH213" s="39">
        <f>'Returns per Gallon'!P217</f>
        <v>4.1895668196713052</v>
      </c>
      <c r="AI213" s="43"/>
      <c r="AJ213" s="39"/>
      <c r="AK213" s="39">
        <f>'Returns per Gallon'!Q217</f>
        <v>0.16150262477313904</v>
      </c>
      <c r="AL213" s="39"/>
      <c r="AM213" s="39">
        <f>'Returns per Gallon'!R217</f>
        <v>-9.9566819671305318E-2</v>
      </c>
      <c r="AN213" s="37"/>
      <c r="AO213" s="7"/>
      <c r="AP213" s="258">
        <f>'Returns per Pound'!C217</f>
        <v>0.45187500000000008</v>
      </c>
      <c r="AQ213" s="55">
        <f>'Returns per Pound'!I217</f>
        <v>0.43868734176539009</v>
      </c>
      <c r="AR213" s="45">
        <f>'Returns per Pound'!O217</f>
        <v>-0.12710657830379415</v>
      </c>
    </row>
    <row r="214" spans="1:44" ht="13">
      <c r="A214" s="116">
        <v>45627</v>
      </c>
      <c r="B214" s="13"/>
      <c r="C214" s="13"/>
      <c r="D214" s="41">
        <f>'Returns per Gallon'!B218</f>
        <v>4.09</v>
      </c>
      <c r="E214" s="265" t="e">
        <f>'Returns per Gallon'!#REF!</f>
        <v>#REF!</v>
      </c>
      <c r="F214" s="41">
        <f>'Returns per Gallon'!C218</f>
        <v>0.41789999999999999</v>
      </c>
      <c r="G214" s="42" t="e">
        <f>'Returns per Gallon'!#REF!</f>
        <v>#REF!</v>
      </c>
      <c r="H214" s="266">
        <f>'Returns per Gallon'!D218</f>
        <v>6.49</v>
      </c>
      <c r="I214" s="266"/>
      <c r="J214" s="41">
        <f>'Returns per Gallon'!E218</f>
        <v>0.37749546279491836</v>
      </c>
      <c r="K214" s="278"/>
      <c r="L214" s="265"/>
      <c r="M214" s="41">
        <f>'Returns per Gallon'!F218</f>
        <v>4.09</v>
      </c>
      <c r="N214" s="268"/>
      <c r="O214" s="41">
        <f>'Returns per Gallon'!G218</f>
        <v>2.7000000000000003E-2</v>
      </c>
      <c r="P214" s="41"/>
      <c r="Q214" s="41">
        <f>'Returns per Gallon'!H218</f>
        <v>4.117</v>
      </c>
      <c r="R214" s="270"/>
      <c r="S214" s="268"/>
      <c r="T214" s="41">
        <f>'Returns per Gallon'!I218</f>
        <v>3.1551450000000001</v>
      </c>
      <c r="U214" s="268"/>
      <c r="V214" s="41">
        <f>'Returns per Gallon'!J218</f>
        <v>4.5429999999999998E-2</v>
      </c>
      <c r="W214" s="268"/>
      <c r="X214" s="268">
        <f>'Returns per Gallon'!K218</f>
        <v>0.26802177858439202</v>
      </c>
      <c r="Y214" s="268"/>
      <c r="Z214" s="41">
        <f>'Returns per Gallon'!L218</f>
        <v>0.254</v>
      </c>
      <c r="AA214" s="268"/>
      <c r="AB214" s="41">
        <f>'Returns per Gallon'!M218</f>
        <v>3.7225967785843923</v>
      </c>
      <c r="AC214" s="268"/>
      <c r="AD214" s="41">
        <f>'Returns per Gallon'!N218</f>
        <v>0.26106944444444447</v>
      </c>
      <c r="AE214" s="268"/>
      <c r="AF214" s="41">
        <f>'Returns per Gallon'!O218</f>
        <v>3.9836662230288367</v>
      </c>
      <c r="AG214" s="268"/>
      <c r="AH214" s="41">
        <f>'Returns per Gallon'!P218</f>
        <v>3.9566662230288365</v>
      </c>
      <c r="AI214" s="44"/>
      <c r="AJ214" s="41"/>
      <c r="AK214" s="41">
        <f>'Returns per Gallon'!Q218</f>
        <v>0.39440322141560769</v>
      </c>
      <c r="AL214" s="41"/>
      <c r="AM214" s="41">
        <f>'Returns per Gallon'!R218</f>
        <v>0.13333377697116333</v>
      </c>
      <c r="AN214" s="38"/>
      <c r="AO214" s="34"/>
      <c r="AP214" s="268">
        <f>'Returns per Pound'!C218</f>
        <v>0.41789999999999999</v>
      </c>
      <c r="AQ214" s="56">
        <f>'Returns per Pound'!I218</f>
        <v>0.43556010291008779</v>
      </c>
      <c r="AR214" s="46">
        <f>'Returns per Pound'!O218</f>
        <v>0.17021333230361213</v>
      </c>
    </row>
    <row r="215" spans="1:44" ht="13">
      <c r="A215" s="252">
        <v>45658</v>
      </c>
      <c r="D215" s="39">
        <f>'Returns per Gallon'!B219</f>
        <v>4.09</v>
      </c>
      <c r="E215" s="256" t="e">
        <f>'Returns per Gallon'!#REF!</f>
        <v>#REF!</v>
      </c>
      <c r="F215" s="39">
        <f>'Returns per Gallon'!C219</f>
        <v>0.42835999999999996</v>
      </c>
      <c r="G215" s="40" t="e">
        <f>'Returns per Gallon'!#REF!</f>
        <v>#REF!</v>
      </c>
      <c r="H215" s="262">
        <f>'Returns per Gallon'!D219</f>
        <v>7.09</v>
      </c>
      <c r="I215" s="262"/>
      <c r="J215" s="39">
        <f>'Returns per Gallon'!E219</f>
        <v>0.40426497277676948</v>
      </c>
      <c r="K215" s="277"/>
      <c r="L215" s="256"/>
      <c r="M215" s="39">
        <f>'Returns per Gallon'!F219</f>
        <v>4.09</v>
      </c>
      <c r="N215" s="258"/>
      <c r="O215" s="39">
        <f>'Returns per Gallon'!G219</f>
        <v>2.7000000000000003E-2</v>
      </c>
      <c r="P215" s="39"/>
      <c r="Q215" s="39">
        <f>'Returns per Gallon'!H219</f>
        <v>4.117</v>
      </c>
      <c r="R215" s="263"/>
      <c r="S215" s="258"/>
      <c r="T215" s="39">
        <f>'Returns per Gallon'!I219</f>
        <v>3.2341179999999996</v>
      </c>
      <c r="U215" s="258"/>
      <c r="V215" s="39">
        <f>'Returns per Gallon'!J219</f>
        <v>4.9630000000000001E-2</v>
      </c>
      <c r="W215" s="258"/>
      <c r="X215" s="258">
        <f>'Returns per Gallon'!K219</f>
        <v>0.28702813067150634</v>
      </c>
      <c r="Y215" s="258"/>
      <c r="Z215" s="39">
        <f>'Returns per Gallon'!L219</f>
        <v>0.254</v>
      </c>
      <c r="AA215" s="258"/>
      <c r="AB215" s="39">
        <f>'Returns per Gallon'!M219</f>
        <v>3.824776130671506</v>
      </c>
      <c r="AC215" s="258"/>
      <c r="AD215" s="39">
        <f>'Returns per Gallon'!N219</f>
        <v>0.26106944444444447</v>
      </c>
      <c r="AE215" s="258"/>
      <c r="AF215" s="39">
        <f>'Returns per Gallon'!O219</f>
        <v>4.0858455751159504</v>
      </c>
      <c r="AG215" s="258"/>
      <c r="AH215" s="39">
        <f>'Returns per Gallon'!P219</f>
        <v>4.0588455751159502</v>
      </c>
      <c r="AI215" s="43"/>
      <c r="AJ215" s="39"/>
      <c r="AK215" s="39">
        <f>'Returns per Gallon'!Q219</f>
        <v>0.29222386932849398</v>
      </c>
      <c r="AL215" s="39"/>
      <c r="AM215" s="39">
        <f>'Returns per Gallon'!R219</f>
        <v>3.1154424884049625E-2</v>
      </c>
      <c r="AN215" s="37"/>
      <c r="AO215" s="7"/>
      <c r="AP215" s="258">
        <f>'Returns per Pound'!C219</f>
        <v>0.42835999999999996</v>
      </c>
      <c r="AQ215" s="55">
        <f>'Returns per Pound'!I219</f>
        <v>0.43248641389192699</v>
      </c>
      <c r="AR215" s="45">
        <f>'Returns per Pound'!O219</f>
        <v>3.9771606234956243E-2</v>
      </c>
    </row>
    <row r="216" spans="1:44" ht="13">
      <c r="A216" s="252">
        <v>45689</v>
      </c>
      <c r="D216" s="39">
        <f>'Returns per Gallon'!B220</f>
        <v>3.01</v>
      </c>
      <c r="E216" s="256" t="e">
        <f>'Returns per Gallon'!#REF!</f>
        <v>#REF!</v>
      </c>
      <c r="F216" s="39">
        <f>'Returns per Gallon'!C220</f>
        <v>0.44885000000000003</v>
      </c>
      <c r="G216" s="40" t="e">
        <f>'Returns per Gallon'!#REF!</f>
        <v>#REF!</v>
      </c>
      <c r="H216" s="262">
        <f>'Returns per Gallon'!D220</f>
        <v>7.21</v>
      </c>
      <c r="I216" s="262"/>
      <c r="J216" s="39">
        <f>'Returns per Gallon'!E220</f>
        <v>0.40426497277676948</v>
      </c>
      <c r="K216" s="277"/>
      <c r="L216" s="256"/>
      <c r="M216" s="39">
        <f>'Returns per Gallon'!F220</f>
        <v>3.01</v>
      </c>
      <c r="N216" s="258"/>
      <c r="O216" s="39">
        <f>'Returns per Gallon'!G220</f>
        <v>2.7000000000000003E-2</v>
      </c>
      <c r="P216" s="39"/>
      <c r="Q216" s="39">
        <f>'Returns per Gallon'!H220</f>
        <v>3.0369999999999999</v>
      </c>
      <c r="R216" s="263"/>
      <c r="S216" s="258"/>
      <c r="T216" s="39">
        <f>'Returns per Gallon'!I220</f>
        <v>3.3888175</v>
      </c>
      <c r="U216" s="258"/>
      <c r="V216" s="39">
        <f>'Returns per Gallon'!J220</f>
        <v>5.0470000000000001E-2</v>
      </c>
      <c r="W216" s="258"/>
      <c r="X216" s="258">
        <f>'Returns per Gallon'!K220</f>
        <v>0.28702813067150634</v>
      </c>
      <c r="Y216" s="258"/>
      <c r="Z216" s="39">
        <f>'Returns per Gallon'!L220</f>
        <v>0.254</v>
      </c>
      <c r="AA216" s="258"/>
      <c r="AB216" s="39">
        <f>'Returns per Gallon'!M220</f>
        <v>3.9803156306715062</v>
      </c>
      <c r="AC216" s="258"/>
      <c r="AD216" s="39">
        <f>'Returns per Gallon'!N220</f>
        <v>0.26106944444444447</v>
      </c>
      <c r="AE216" s="258"/>
      <c r="AF216" s="39">
        <f>'Returns per Gallon'!O220</f>
        <v>4.241385075115951</v>
      </c>
      <c r="AG216" s="258"/>
      <c r="AH216" s="39">
        <f>'Returns per Gallon'!P220</f>
        <v>4.2143850751159508</v>
      </c>
      <c r="AI216" s="43"/>
      <c r="AJ216" s="39"/>
      <c r="AK216" s="39">
        <f>'Returns per Gallon'!Q220</f>
        <v>-0.94331563067150626</v>
      </c>
      <c r="AL216" s="39"/>
      <c r="AM216" s="39">
        <f>'Returns per Gallon'!R220</f>
        <v>-1.2043850751159511</v>
      </c>
      <c r="AN216" s="37"/>
      <c r="AO216" s="7"/>
      <c r="AP216" s="258">
        <f>'Returns per Pound'!C220</f>
        <v>0.44885000000000003</v>
      </c>
      <c r="AQ216" s="55">
        <f>'Returns per Pound'!I220</f>
        <v>0.28932879799788724</v>
      </c>
      <c r="AR216" s="45">
        <f>'Returns per Pound'!O220</f>
        <v>-1.5375128618501508</v>
      </c>
    </row>
    <row r="217" spans="1:44" ht="13">
      <c r="A217" s="252">
        <v>45717</v>
      </c>
      <c r="D217" s="39">
        <f>'Returns per Gallon'!B221</f>
        <v>3.01</v>
      </c>
      <c r="E217" s="256" t="e">
        <f>'Returns per Gallon'!#REF!</f>
        <v>#REF!</v>
      </c>
      <c r="F217" s="39">
        <f>'Returns per Gallon'!C221</f>
        <v>0.42252499999999998</v>
      </c>
      <c r="G217" s="40" t="e">
        <f>'Returns per Gallon'!#REF!</f>
        <v>#REF!</v>
      </c>
      <c r="H217" s="262">
        <f>'Returns per Gallon'!D221</f>
        <v>6.97</v>
      </c>
      <c r="I217" s="262"/>
      <c r="J217" s="39">
        <f>'Returns per Gallon'!E221</f>
        <v>0.40426497277676948</v>
      </c>
      <c r="K217" s="277"/>
      <c r="L217" s="256"/>
      <c r="M217" s="39">
        <f>'Returns per Gallon'!F221</f>
        <v>3.01</v>
      </c>
      <c r="N217" s="258"/>
      <c r="O217" s="39">
        <f>'Returns per Gallon'!G221</f>
        <v>2.7000000000000003E-2</v>
      </c>
      <c r="P217" s="39"/>
      <c r="Q217" s="39">
        <f>'Returns per Gallon'!H221</f>
        <v>3.0369999999999999</v>
      </c>
      <c r="R217" s="263"/>
      <c r="S217" s="258"/>
      <c r="T217" s="39">
        <f>'Returns per Gallon'!I221</f>
        <v>3.1900637499999998</v>
      </c>
      <c r="U217" s="258"/>
      <c r="V217" s="39">
        <f>'Returns per Gallon'!J221</f>
        <v>4.879E-2</v>
      </c>
      <c r="W217" s="258"/>
      <c r="X217" s="258">
        <f>'Returns per Gallon'!K221</f>
        <v>0.28702813067150634</v>
      </c>
      <c r="Y217" s="258"/>
      <c r="Z217" s="39">
        <f>'Returns per Gallon'!L221</f>
        <v>0.254</v>
      </c>
      <c r="AA217" s="258"/>
      <c r="AB217" s="39">
        <f>'Returns per Gallon'!M221</f>
        <v>3.779881880671506</v>
      </c>
      <c r="AC217" s="258"/>
      <c r="AD217" s="39">
        <f>'Returns per Gallon'!N221</f>
        <v>0.26106944444444447</v>
      </c>
      <c r="AE217" s="258"/>
      <c r="AF217" s="39">
        <f>'Returns per Gallon'!O221</f>
        <v>4.0409513251159508</v>
      </c>
      <c r="AG217" s="258"/>
      <c r="AH217" s="39">
        <f>'Returns per Gallon'!P221</f>
        <v>4.0139513251159507</v>
      </c>
      <c r="AI217" s="43"/>
      <c r="AJ217" s="39"/>
      <c r="AK217" s="39">
        <f>'Returns per Gallon'!Q221</f>
        <v>-0.74288188067150607</v>
      </c>
      <c r="AL217" s="39"/>
      <c r="AM217" s="39">
        <f>'Returns per Gallon'!R221</f>
        <v>-1.0039513251159509</v>
      </c>
      <c r="AN217" s="37"/>
      <c r="AO217" s="7"/>
      <c r="AP217" s="258">
        <f>'Returns per Pound'!C221</f>
        <v>0.42252499999999998</v>
      </c>
      <c r="AQ217" s="55">
        <f>'Returns per Pound'!I221</f>
        <v>0.28955131455417871</v>
      </c>
      <c r="AR217" s="45">
        <f>'Returns per Pound'!O221</f>
        <v>-1.2816399895097241</v>
      </c>
    </row>
    <row r="218" spans="1:44" ht="13">
      <c r="A218" s="252">
        <v>45748</v>
      </c>
      <c r="D218" s="39">
        <f>'Returns per Gallon'!B222</f>
        <v>3.01</v>
      </c>
      <c r="E218" s="256" t="e">
        <f>'Returns per Gallon'!#REF!</f>
        <v>#REF!</v>
      </c>
      <c r="F218" s="39">
        <f>'Returns per Gallon'!C222</f>
        <v>0.47144999999999998</v>
      </c>
      <c r="G218" s="40" t="e">
        <f>'Returns per Gallon'!#REF!</f>
        <v>#REF!</v>
      </c>
      <c r="H218" s="262">
        <f>'Returns per Gallon'!D222</f>
        <v>7.27</v>
      </c>
      <c r="I218" s="262"/>
      <c r="J218" s="39">
        <f>'Returns per Gallon'!E222</f>
        <v>0.40426497277676948</v>
      </c>
      <c r="K218" s="277"/>
      <c r="L218" s="256"/>
      <c r="M218" s="39">
        <f>'Returns per Gallon'!F222</f>
        <v>3.01</v>
      </c>
      <c r="N218" s="258"/>
      <c r="O218" s="39">
        <f>'Returns per Gallon'!G222</f>
        <v>2.7000000000000003E-2</v>
      </c>
      <c r="P218" s="39"/>
      <c r="Q218" s="39">
        <f>'Returns per Gallon'!H222</f>
        <v>3.0369999999999999</v>
      </c>
      <c r="R218" s="263"/>
      <c r="S218" s="258"/>
      <c r="T218" s="39">
        <f>'Returns per Gallon'!I222</f>
        <v>3.5594474999999997</v>
      </c>
      <c r="U218" s="258"/>
      <c r="V218" s="39">
        <f>'Returns per Gallon'!J222</f>
        <v>5.0889999999999998E-2</v>
      </c>
      <c r="W218" s="258"/>
      <c r="X218" s="258">
        <f>'Returns per Gallon'!K222</f>
        <v>0.28702813067150634</v>
      </c>
      <c r="Y218" s="258"/>
      <c r="Z218" s="39">
        <f>'Returns per Gallon'!L222</f>
        <v>0.254</v>
      </c>
      <c r="AA218" s="258"/>
      <c r="AB218" s="39">
        <f>'Returns per Gallon'!M222</f>
        <v>4.1513656306715063</v>
      </c>
      <c r="AC218" s="258"/>
      <c r="AD218" s="39">
        <f>'Returns per Gallon'!N222</f>
        <v>0.26106944444444447</v>
      </c>
      <c r="AE218" s="258"/>
      <c r="AF218" s="39">
        <f>'Returns per Gallon'!O222</f>
        <v>4.4124350751159511</v>
      </c>
      <c r="AG218" s="258"/>
      <c r="AH218" s="39">
        <f>'Returns per Gallon'!P222</f>
        <v>4.385435075115951</v>
      </c>
      <c r="AI218" s="43"/>
      <c r="AJ218" s="39"/>
      <c r="AK218" s="39">
        <f>'Returns per Gallon'!Q222</f>
        <v>-1.1143656306715064</v>
      </c>
      <c r="AL218" s="39"/>
      <c r="AM218" s="39">
        <f>'Returns per Gallon'!R222</f>
        <v>-1.3754350751159512</v>
      </c>
      <c r="AN218" s="37"/>
      <c r="AO218" s="7"/>
      <c r="AP218" s="258">
        <f>'Returns per Pound'!C222</f>
        <v>0.47144999999999998</v>
      </c>
      <c r="AQ218" s="55">
        <f>'Returns per Pound'!I222</f>
        <v>0.28927316885881449</v>
      </c>
      <c r="AR218" s="45">
        <f>'Returns per Pound'!O222</f>
        <v>-1.7558745639778091</v>
      </c>
    </row>
    <row r="219" spans="1:44" ht="13">
      <c r="A219" s="252">
        <v>45778</v>
      </c>
      <c r="D219" s="39">
        <f>'Returns per Gallon'!B223</f>
        <v>3.01</v>
      </c>
      <c r="E219" s="256" t="e">
        <f>'Returns per Gallon'!#REF!</f>
        <v>#REF!</v>
      </c>
      <c r="F219" s="39">
        <f>'Returns per Gallon'!C223</f>
        <v>0.48958000000000007</v>
      </c>
      <c r="G219" s="40" t="e">
        <f>'Returns per Gallon'!#REF!</f>
        <v>#REF!</v>
      </c>
      <c r="H219" s="262">
        <f>'Returns per Gallon'!D223</f>
        <v>6.26</v>
      </c>
      <c r="I219" s="262"/>
      <c r="J219" s="39">
        <f>'Returns per Gallon'!E223</f>
        <v>0.37749546279491836</v>
      </c>
      <c r="K219" s="277"/>
      <c r="L219" s="256"/>
      <c r="M219" s="39">
        <f>'Returns per Gallon'!F223</f>
        <v>3.01</v>
      </c>
      <c r="N219" s="258"/>
      <c r="O219" s="39">
        <f>'Returns per Gallon'!G223</f>
        <v>2.7000000000000003E-2</v>
      </c>
      <c r="P219" s="39"/>
      <c r="Q219" s="39">
        <f>'Returns per Gallon'!H223</f>
        <v>3.0369999999999999</v>
      </c>
      <c r="R219" s="263"/>
      <c r="S219" s="258"/>
      <c r="T219" s="39">
        <f>'Returns per Gallon'!I223</f>
        <v>3.6963290000000004</v>
      </c>
      <c r="U219" s="258"/>
      <c r="V219" s="39">
        <f>'Returns per Gallon'!J223</f>
        <v>4.3819999999999998E-2</v>
      </c>
      <c r="W219" s="258"/>
      <c r="X219" s="258">
        <f>'Returns per Gallon'!K223</f>
        <v>0.26802177858439202</v>
      </c>
      <c r="Y219" s="258"/>
      <c r="Z219" s="39">
        <f>'Returns per Gallon'!L223</f>
        <v>0.254</v>
      </c>
      <c r="AA219" s="258"/>
      <c r="AB219" s="39">
        <f>'Returns per Gallon'!M223</f>
        <v>4.2621707785843927</v>
      </c>
      <c r="AC219" s="258"/>
      <c r="AD219" s="39">
        <f>'Returns per Gallon'!N223</f>
        <v>0.26106944444444447</v>
      </c>
      <c r="AE219" s="258"/>
      <c r="AF219" s="39">
        <f>'Returns per Gallon'!O223</f>
        <v>4.5232402230288375</v>
      </c>
      <c r="AG219" s="258"/>
      <c r="AH219" s="39">
        <f>'Returns per Gallon'!P223</f>
        <v>4.4962402230288374</v>
      </c>
      <c r="AI219" s="43"/>
      <c r="AJ219" s="39"/>
      <c r="AK219" s="39">
        <f>'Returns per Gallon'!Q223</f>
        <v>-1.2251707785843928</v>
      </c>
      <c r="AL219" s="39"/>
      <c r="AM219" s="39">
        <f>'Returns per Gallon'!R223</f>
        <v>-1.4862402230288376</v>
      </c>
      <c r="AN219" s="37"/>
      <c r="AO219" s="7"/>
      <c r="AP219" s="258">
        <f>'Returns per Pound'!C223</f>
        <v>0.48958000000000007</v>
      </c>
      <c r="AQ219" s="55">
        <f>'Returns per Pound'!I223</f>
        <v>0.29272699032730642</v>
      </c>
      <c r="AR219" s="45">
        <f>'Returns per Pound'!O223</f>
        <v>-1.8973279442921323</v>
      </c>
    </row>
    <row r="220" spans="1:44" ht="13">
      <c r="A220" s="252">
        <v>45809</v>
      </c>
      <c r="D220" s="39">
        <f>'Returns per Gallon'!B224</f>
        <v>3.01</v>
      </c>
      <c r="E220" s="256" t="e">
        <f>'Returns per Gallon'!#REF!</f>
        <v>#REF!</v>
      </c>
      <c r="F220" s="39">
        <f>'Returns per Gallon'!C224</f>
        <v>0.50357499999999999</v>
      </c>
      <c r="G220" s="40" t="e">
        <f>'Returns per Gallon'!#REF!</f>
        <v>#REF!</v>
      </c>
      <c r="H220" s="262">
        <f>'Returns per Gallon'!D224</f>
        <v>6.26</v>
      </c>
      <c r="I220" s="262"/>
      <c r="J220" s="39">
        <f>'Returns per Gallon'!E224</f>
        <v>0.35299455535390201</v>
      </c>
      <c r="K220" s="277"/>
      <c r="L220" s="256"/>
      <c r="M220" s="39">
        <f>'Returns per Gallon'!F224</f>
        <v>3.01</v>
      </c>
      <c r="N220" s="258"/>
      <c r="O220" s="39">
        <f>'Returns per Gallon'!G224</f>
        <v>2.7000000000000003E-2</v>
      </c>
      <c r="P220" s="39"/>
      <c r="Q220" s="39">
        <f>'Returns per Gallon'!H224</f>
        <v>3.0369999999999999</v>
      </c>
      <c r="R220" s="263"/>
      <c r="S220" s="258"/>
      <c r="T220" s="39">
        <f>'Returns per Gallon'!I224</f>
        <v>3.8019912499999999</v>
      </c>
      <c r="U220" s="258"/>
      <c r="V220" s="39">
        <f>'Returns per Gallon'!J224</f>
        <v>4.3819999999999998E-2</v>
      </c>
      <c r="W220" s="258"/>
      <c r="X220" s="258">
        <f>'Returns per Gallon'!K224</f>
        <v>0.2506261343012704</v>
      </c>
      <c r="Y220" s="258"/>
      <c r="Z220" s="39">
        <f>'Returns per Gallon'!L224</f>
        <v>0.254</v>
      </c>
      <c r="AA220" s="258"/>
      <c r="AB220" s="39">
        <f>'Returns per Gallon'!M224</f>
        <v>4.3504373843012711</v>
      </c>
      <c r="AC220" s="258"/>
      <c r="AD220" s="39">
        <f>'Returns per Gallon'!N224</f>
        <v>0.26106944444444447</v>
      </c>
      <c r="AE220" s="258"/>
      <c r="AF220" s="39">
        <f>'Returns per Gallon'!O224</f>
        <v>4.6115068287457159</v>
      </c>
      <c r="AG220" s="258"/>
      <c r="AH220" s="39">
        <f>'Returns per Gallon'!P224</f>
        <v>4.5845068287457158</v>
      </c>
      <c r="AI220" s="43"/>
      <c r="AJ220" s="39"/>
      <c r="AK220" s="39">
        <f>'Returns per Gallon'!Q224</f>
        <v>-1.3134373843012712</v>
      </c>
      <c r="AL220" s="39"/>
      <c r="AM220" s="39">
        <f>'Returns per Gallon'!R224</f>
        <v>-1.574506828745716</v>
      </c>
      <c r="AN220" s="37"/>
      <c r="AO220" s="7"/>
      <c r="AP220" s="258">
        <f>'Returns per Pound'!C224</f>
        <v>0.50357499999999999</v>
      </c>
      <c r="AQ220" s="55">
        <f>'Returns per Pound'!I224</f>
        <v>0.29503104917275297</v>
      </c>
      <c r="AR220" s="45">
        <f>'Returns per Pound'!O224</f>
        <v>-2.0100087175477213</v>
      </c>
    </row>
    <row r="221" spans="1:44" ht="13">
      <c r="A221" s="252">
        <v>45839</v>
      </c>
      <c r="D221" s="39">
        <f>'Returns per Gallon'!B225</f>
        <v>3.01</v>
      </c>
      <c r="E221" s="256" t="e">
        <f>'Returns per Gallon'!#REF!</f>
        <v>#REF!</v>
      </c>
      <c r="F221" s="39">
        <f>'Returns per Gallon'!C225</f>
        <v>0.55913333333333337</v>
      </c>
      <c r="G221" s="40" t="e">
        <f>'Returns per Gallon'!#REF!</f>
        <v>#REF!</v>
      </c>
      <c r="H221" s="262">
        <f>'Returns per Gallon'!D225</f>
        <v>6.26</v>
      </c>
      <c r="I221" s="262"/>
      <c r="J221" s="39">
        <f>'Returns per Gallon'!E225</f>
        <v>0.36070780399274049</v>
      </c>
      <c r="K221" s="277"/>
      <c r="L221" s="256"/>
      <c r="M221" s="39">
        <f>'Returns per Gallon'!F225</f>
        <v>3.01</v>
      </c>
      <c r="N221" s="258"/>
      <c r="O221" s="39">
        <f>'Returns per Gallon'!G225</f>
        <v>2.7000000000000003E-2</v>
      </c>
      <c r="P221" s="39"/>
      <c r="Q221" s="39">
        <f>'Returns per Gallon'!H225</f>
        <v>3.0369999999999999</v>
      </c>
      <c r="R221" s="263"/>
      <c r="S221" s="258"/>
      <c r="T221" s="39">
        <f>'Returns per Gallon'!I225</f>
        <v>4.2214566666666666</v>
      </c>
      <c r="U221" s="258"/>
      <c r="V221" s="39">
        <f>'Returns per Gallon'!J225</f>
        <v>4.3819999999999998E-2</v>
      </c>
      <c r="W221" s="258"/>
      <c r="X221" s="258">
        <f>'Returns per Gallon'!K225</f>
        <v>0.25610254083484574</v>
      </c>
      <c r="Y221" s="258"/>
      <c r="Z221" s="39">
        <f>'Returns per Gallon'!L225</f>
        <v>0.254</v>
      </c>
      <c r="AA221" s="258"/>
      <c r="AB221" s="39">
        <f>'Returns per Gallon'!M225</f>
        <v>4.775379207501512</v>
      </c>
      <c r="AC221" s="258"/>
      <c r="AD221" s="39">
        <f>'Returns per Gallon'!N225</f>
        <v>0.26106944444444447</v>
      </c>
      <c r="AE221" s="258"/>
      <c r="AF221" s="39">
        <f>'Returns per Gallon'!O225</f>
        <v>5.0364486519459568</v>
      </c>
      <c r="AG221" s="258"/>
      <c r="AH221" s="39">
        <f>'Returns per Gallon'!P225</f>
        <v>5.0094486519459567</v>
      </c>
      <c r="AI221" s="43"/>
      <c r="AJ221" s="39"/>
      <c r="AK221" s="39">
        <f>'Returns per Gallon'!Q225</f>
        <v>-1.7383792075015121</v>
      </c>
      <c r="AL221" s="39"/>
      <c r="AM221" s="39">
        <f>'Returns per Gallon'!R225</f>
        <v>-1.9994486519459569</v>
      </c>
      <c r="AN221" s="37"/>
      <c r="AO221" s="7"/>
      <c r="AP221" s="258">
        <f>'Returns per Pound'!C225</f>
        <v>0.55913333333333337</v>
      </c>
      <c r="AQ221" s="55">
        <f>'Returns per Pound'!I225</f>
        <v>0.29430569731400119</v>
      </c>
      <c r="AR221" s="45">
        <f>'Returns per Pound'!O225</f>
        <v>-2.5524876407820738</v>
      </c>
    </row>
  </sheetData>
  <sheetProtection sheet="1" objects="1" scenarios="1"/>
  <phoneticPr fontId="5" type="noConversion"/>
  <pageMargins left="0.5" right="0.5" top="0.5" bottom="0.5" header="0.5" footer="0.5"/>
  <pageSetup scale="68" orientation="landscape" r:id="rId1"/>
  <headerFooter alignWithMargins="0"/>
  <rowBreaks count="2" manualBreakCount="2">
    <brk id="13" max="16383" man="1"/>
    <brk id="44"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320965" r:id="rId4" name="Button 5">
              <controlPr defaultSize="0" print="0" autoFill="0" autoPict="0" macro="[0]!Macro8">
                <anchor moveWithCells="1" sizeWithCells="1">
                  <from>
                    <xdr:col>2</xdr:col>
                    <xdr:colOff>0</xdr:colOff>
                    <xdr:row>0</xdr:row>
                    <xdr:rowOff>0</xdr:rowOff>
                  </from>
                  <to>
                    <xdr:col>7</xdr:col>
                    <xdr:colOff>527050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C3665-17C2-4B16-8A87-50F50407FDA2}">
  <sheetPr>
    <tabColor theme="9" tint="0.39997558519241921"/>
  </sheetPr>
  <dimension ref="A1:R35"/>
  <sheetViews>
    <sheetView tabSelected="1" workbookViewId="0">
      <selection activeCell="K29" sqref="K28:K29"/>
    </sheetView>
  </sheetViews>
  <sheetFormatPr defaultColWidth="8.81640625" defaultRowHeight="12.5"/>
  <cols>
    <col min="1" max="3" width="12.26953125" customWidth="1"/>
    <col min="4" max="5" width="12.26953125" style="1" customWidth="1"/>
    <col min="6" max="14" width="12.26953125" customWidth="1"/>
    <col min="15" max="15" width="22.08984375" bestFit="1" customWidth="1"/>
    <col min="16" max="18" width="12.26953125" customWidth="1"/>
  </cols>
  <sheetData>
    <row r="1" spans="1:18" ht="45" customHeight="1" thickBot="1">
      <c r="A1" s="29"/>
      <c r="B1" s="238" t="s">
        <v>44</v>
      </c>
      <c r="D1"/>
      <c r="E1"/>
    </row>
    <row r="2" spans="1:18" s="87" customFormat="1" ht="21" customHeight="1">
      <c r="A2" s="237"/>
      <c r="B2" s="208" t="s">
        <v>3</v>
      </c>
      <c r="C2" s="208"/>
      <c r="D2" s="208"/>
      <c r="E2" s="228"/>
      <c r="F2" s="232" t="s">
        <v>45</v>
      </c>
      <c r="G2" s="209"/>
      <c r="H2" s="230"/>
      <c r="I2" s="232" t="s">
        <v>46</v>
      </c>
      <c r="J2" s="209"/>
      <c r="K2" s="209"/>
      <c r="L2" s="209"/>
      <c r="M2" s="209"/>
      <c r="N2" s="209"/>
      <c r="O2" s="209"/>
      <c r="P2" s="230"/>
      <c r="Q2" s="232" t="s">
        <v>47</v>
      </c>
      <c r="R2" s="233"/>
    </row>
    <row r="3" spans="1:18" ht="13">
      <c r="A3" s="202" t="s">
        <v>4</v>
      </c>
      <c r="B3" s="132"/>
      <c r="C3" s="132"/>
      <c r="D3" s="192" t="s">
        <v>48</v>
      </c>
      <c r="E3" s="211"/>
      <c r="F3" s="192" t="s">
        <v>9</v>
      </c>
      <c r="G3" s="192"/>
      <c r="H3" s="193" t="s">
        <v>9</v>
      </c>
      <c r="I3" s="192" t="s">
        <v>9</v>
      </c>
      <c r="J3" s="192" t="s">
        <v>49</v>
      </c>
      <c r="K3" s="192"/>
      <c r="L3" s="192" t="s">
        <v>50</v>
      </c>
      <c r="M3" s="192" t="s">
        <v>51</v>
      </c>
      <c r="N3" s="192" t="s">
        <v>9</v>
      </c>
      <c r="O3" s="192" t="s">
        <v>9</v>
      </c>
      <c r="P3" s="193" t="s">
        <v>6</v>
      </c>
      <c r="Q3" s="192" t="s">
        <v>52</v>
      </c>
      <c r="R3" s="210" t="s">
        <v>52</v>
      </c>
    </row>
    <row r="4" spans="1:18" ht="13">
      <c r="A4" s="202" t="s">
        <v>10</v>
      </c>
      <c r="B4" s="192" t="s">
        <v>6</v>
      </c>
      <c r="C4" s="192" t="s">
        <v>5</v>
      </c>
      <c r="D4" s="192" t="s">
        <v>53</v>
      </c>
      <c r="E4" s="193" t="s">
        <v>24</v>
      </c>
      <c r="F4" s="192" t="s">
        <v>6</v>
      </c>
      <c r="G4" s="192" t="s">
        <v>54</v>
      </c>
      <c r="H4" s="193" t="s">
        <v>51</v>
      </c>
      <c r="I4" s="192" t="s">
        <v>5</v>
      </c>
      <c r="J4" s="192" t="s">
        <v>53</v>
      </c>
      <c r="K4" s="192" t="s">
        <v>24</v>
      </c>
      <c r="L4" s="192" t="s">
        <v>55</v>
      </c>
      <c r="M4" s="192" t="s">
        <v>55</v>
      </c>
      <c r="N4" s="192" t="s">
        <v>56</v>
      </c>
      <c r="O4" s="192" t="s">
        <v>51</v>
      </c>
      <c r="P4" s="193" t="s">
        <v>57</v>
      </c>
      <c r="Q4" s="192" t="s">
        <v>55</v>
      </c>
      <c r="R4" s="210" t="s">
        <v>58</v>
      </c>
    </row>
    <row r="5" spans="1:18" ht="13">
      <c r="A5" s="203" t="s">
        <v>13</v>
      </c>
      <c r="B5" s="204" t="s">
        <v>59</v>
      </c>
      <c r="C5" s="204" t="s">
        <v>60</v>
      </c>
      <c r="D5" s="204" t="s">
        <v>61</v>
      </c>
      <c r="E5" s="205" t="s">
        <v>60</v>
      </c>
      <c r="F5" s="192" t="s">
        <v>62</v>
      </c>
      <c r="G5" s="192" t="s">
        <v>62</v>
      </c>
      <c r="H5" s="205" t="s">
        <v>62</v>
      </c>
      <c r="I5" s="192" t="s">
        <v>63</v>
      </c>
      <c r="J5" s="192" t="s">
        <v>63</v>
      </c>
      <c r="K5" s="192" t="s">
        <v>63</v>
      </c>
      <c r="L5" s="192" t="s">
        <v>64</v>
      </c>
      <c r="M5" s="192" t="s">
        <v>64</v>
      </c>
      <c r="N5" s="192" t="s">
        <v>64</v>
      </c>
      <c r="O5" s="204" t="s">
        <v>63</v>
      </c>
      <c r="P5" s="205" t="s">
        <v>65</v>
      </c>
      <c r="Q5" s="204" t="s">
        <v>64</v>
      </c>
      <c r="R5" s="219" t="s">
        <v>64</v>
      </c>
    </row>
    <row r="6" spans="1:18">
      <c r="A6" s="5">
        <v>45492</v>
      </c>
      <c r="B6" s="39">
        <f>Prices_hide!F214+'Economic Model'!$B$55</f>
        <v>4.28</v>
      </c>
      <c r="C6" s="39">
        <f>Prices_hide!E214+'Economic Model'!$B$56</f>
        <v>0.46289999999999998</v>
      </c>
      <c r="D6" s="262">
        <f>Prices_hide!K214+'Economic Model'!B$57</f>
        <v>5.95</v>
      </c>
      <c r="E6" s="43">
        <f>Prices_hide!H214</f>
        <v>0.30807622504537208</v>
      </c>
      <c r="F6" s="39">
        <f t="shared" ref="F6:F17" si="0">B6</f>
        <v>4.28</v>
      </c>
      <c r="G6" s="39">
        <f>'Economic Model'!B$25*'Economic Model'!B$37/100</f>
        <v>2.7000000000000003E-2</v>
      </c>
      <c r="H6" s="43">
        <f t="shared" ref="H6:H17" si="1">F6+G6</f>
        <v>4.3070000000000004</v>
      </c>
      <c r="I6" s="39">
        <f>C6*'Economic Model'!B$23</f>
        <v>3.4948949999999996</v>
      </c>
      <c r="J6" s="39">
        <f>D6/1000*'Economic Model'!B$27</f>
        <v>4.1650000000000006E-2</v>
      </c>
      <c r="K6" s="258">
        <f>'Economic Model'!B$26*E6</f>
        <v>0.21873411978221416</v>
      </c>
      <c r="L6" s="39">
        <f>('Economic Model'!F$36+'Economic Model'!F$44)/100</f>
        <v>0.254</v>
      </c>
      <c r="M6" s="39">
        <f t="shared" ref="M6:M17" si="2">I6+J6+K6+L6</f>
        <v>4.0092791197822137</v>
      </c>
      <c r="N6" s="39">
        <f>'Economic Model'!F$52/100</f>
        <v>0.26106944444444447</v>
      </c>
      <c r="O6" s="39">
        <f t="shared" ref="O6:O17" si="3">M6+N6</f>
        <v>4.2703485642266585</v>
      </c>
      <c r="P6" s="43">
        <f t="shared" ref="P6:P17" si="4">O6-G6</f>
        <v>4.2433485642266584</v>
      </c>
      <c r="Q6" s="39">
        <f t="shared" ref="Q6:Q17" si="5">H6-M6</f>
        <v>0.29772088021778664</v>
      </c>
      <c r="R6" s="234">
        <f t="shared" ref="R6:R17" si="6">H6-O6</f>
        <v>3.6651435773341845E-2</v>
      </c>
    </row>
    <row r="7" spans="1:18">
      <c r="A7" s="5">
        <v>45523</v>
      </c>
      <c r="B7" s="39">
        <f>Prices_hide!F215+'Economic Model'!$B$55</f>
        <v>4.28</v>
      </c>
      <c r="C7" s="39">
        <f>Prices_hide!E215+'Economic Model'!$B$56</f>
        <v>0.42471999999999999</v>
      </c>
      <c r="D7" s="262">
        <f>Prices_hide!K215+'Economic Model'!B$57</f>
        <v>4.97</v>
      </c>
      <c r="E7" s="43">
        <f>Prices_hide!H215</f>
        <v>0.31533575317604357</v>
      </c>
      <c r="F7" s="39">
        <f t="shared" si="0"/>
        <v>4.28</v>
      </c>
      <c r="G7" s="39">
        <f>'Economic Model'!B$25*'Economic Model'!B$37/100</f>
        <v>2.7000000000000003E-2</v>
      </c>
      <c r="H7" s="43">
        <f t="shared" si="1"/>
        <v>4.3070000000000004</v>
      </c>
      <c r="I7" s="39">
        <f>C7*'Economic Model'!B$23</f>
        <v>3.206636</v>
      </c>
      <c r="J7" s="39">
        <f>D7/1000*'Economic Model'!B$27</f>
        <v>3.4789999999999995E-2</v>
      </c>
      <c r="K7" s="258">
        <f>'Economic Model'!B$26*E7</f>
        <v>0.22388838475499093</v>
      </c>
      <c r="L7" s="39">
        <f>('Economic Model'!F$36+'Economic Model'!F$44)/100</f>
        <v>0.254</v>
      </c>
      <c r="M7" s="39">
        <f t="shared" si="2"/>
        <v>3.7193143847549912</v>
      </c>
      <c r="N7" s="39">
        <f>'Economic Model'!F$52/100</f>
        <v>0.26106944444444447</v>
      </c>
      <c r="O7" s="39">
        <f t="shared" si="3"/>
        <v>3.9803838291994356</v>
      </c>
      <c r="P7" s="43">
        <f t="shared" si="4"/>
        <v>3.9533838291994354</v>
      </c>
      <c r="Q7" s="39">
        <f t="shared" si="5"/>
        <v>0.58768561524500917</v>
      </c>
      <c r="R7" s="234">
        <f t="shared" si="6"/>
        <v>0.32661617080056482</v>
      </c>
    </row>
    <row r="8" spans="1:18">
      <c r="A8" s="5">
        <v>45554</v>
      </c>
      <c r="B8" s="39">
        <f>Prices_hide!F216+'Economic Model'!$B$55</f>
        <v>4.2349999999999994</v>
      </c>
      <c r="C8" s="39">
        <f>Prices_hide!E216+'Economic Model'!$B$56</f>
        <v>0.42897499999999994</v>
      </c>
      <c r="D8" s="262">
        <f>Prices_hide!K216+'Economic Model'!B$57</f>
        <v>4.62</v>
      </c>
      <c r="E8" s="43">
        <f>Prices_hide!H216</f>
        <v>0.32758620689655171</v>
      </c>
      <c r="F8" s="39">
        <f t="shared" si="0"/>
        <v>4.2349999999999994</v>
      </c>
      <c r="G8" s="39">
        <f>'Economic Model'!B$25*'Economic Model'!B$37/100</f>
        <v>2.7000000000000003E-2</v>
      </c>
      <c r="H8" s="43">
        <f t="shared" si="1"/>
        <v>4.2619999999999996</v>
      </c>
      <c r="I8" s="39">
        <f>C8*'Economic Model'!B$23</f>
        <v>3.2387612499999996</v>
      </c>
      <c r="J8" s="39">
        <f>D8/1000*'Economic Model'!B$27</f>
        <v>3.2340000000000001E-2</v>
      </c>
      <c r="K8" s="258">
        <f>'Economic Model'!B$26*E8</f>
        <v>0.23258620689655171</v>
      </c>
      <c r="L8" s="39">
        <f>('Economic Model'!F$36+'Economic Model'!F$44)/100</f>
        <v>0.254</v>
      </c>
      <c r="M8" s="39">
        <f t="shared" si="2"/>
        <v>3.7576874568965515</v>
      </c>
      <c r="N8" s="39">
        <f>'Economic Model'!F$52/100</f>
        <v>0.26106944444444447</v>
      </c>
      <c r="O8" s="39">
        <f t="shared" si="3"/>
        <v>4.0187569013409963</v>
      </c>
      <c r="P8" s="43">
        <f t="shared" si="4"/>
        <v>3.9917569013409961</v>
      </c>
      <c r="Q8" s="39">
        <f t="shared" si="5"/>
        <v>0.50431254310344809</v>
      </c>
      <c r="R8" s="234">
        <f t="shared" si="6"/>
        <v>0.24324309865900329</v>
      </c>
    </row>
    <row r="9" spans="1:18">
      <c r="A9" s="5">
        <v>45584</v>
      </c>
      <c r="B9" s="39">
        <f>Prices_hide!F217+'Economic Model'!$B$55</f>
        <v>4.16</v>
      </c>
      <c r="C9" s="39">
        <f>Prices_hide!E217+'Economic Model'!$B$56</f>
        <v>0.44439999999999996</v>
      </c>
      <c r="D9" s="262">
        <f>Prices_hide!K217+'Economic Model'!B$57</f>
        <v>4.7699999999999996</v>
      </c>
      <c r="E9" s="43">
        <f>Prices_hide!H217</f>
        <v>0.33484573502722326</v>
      </c>
      <c r="F9" s="39">
        <f t="shared" si="0"/>
        <v>4.16</v>
      </c>
      <c r="G9" s="39">
        <f>'Economic Model'!B$25*'Economic Model'!B$37/100</f>
        <v>2.7000000000000003E-2</v>
      </c>
      <c r="H9" s="43">
        <f t="shared" si="1"/>
        <v>4.1870000000000003</v>
      </c>
      <c r="I9" s="39">
        <f>C9*'Economic Model'!B$23</f>
        <v>3.3552199999999996</v>
      </c>
      <c r="J9" s="39">
        <f>D9/1000*'Economic Model'!B$27</f>
        <v>3.3390000000000003E-2</v>
      </c>
      <c r="K9" s="258">
        <f>'Economic Model'!B$26*E9</f>
        <v>0.23774047186932851</v>
      </c>
      <c r="L9" s="39">
        <f>('Economic Model'!F$36+'Economic Model'!F$44)/100</f>
        <v>0.254</v>
      </c>
      <c r="M9" s="39">
        <f t="shared" si="2"/>
        <v>3.880350471869328</v>
      </c>
      <c r="N9" s="39">
        <f>'Economic Model'!F$52/100</f>
        <v>0.26106944444444447</v>
      </c>
      <c r="O9" s="39">
        <f t="shared" si="3"/>
        <v>4.1414199163137724</v>
      </c>
      <c r="P9" s="43">
        <f t="shared" si="4"/>
        <v>4.1144199163137722</v>
      </c>
      <c r="Q9" s="39">
        <f t="shared" si="5"/>
        <v>0.30664952813067226</v>
      </c>
      <c r="R9" s="234">
        <f t="shared" si="6"/>
        <v>4.5580083686227901E-2</v>
      </c>
    </row>
    <row r="10" spans="1:18">
      <c r="A10" s="5">
        <v>45615</v>
      </c>
      <c r="B10" s="39">
        <f>Prices_hide!F218+'Economic Model'!$B$55</f>
        <v>4.09</v>
      </c>
      <c r="C10" s="39">
        <f>Prices_hide!E218+'Economic Model'!$B$56</f>
        <v>0.45187500000000008</v>
      </c>
      <c r="D10" s="262">
        <f>Prices_hide!K218+'Economic Model'!B$57</f>
        <v>5.28</v>
      </c>
      <c r="E10" s="43">
        <f>Prices_hide!H218</f>
        <v>0.35617059891107078</v>
      </c>
      <c r="F10" s="39">
        <f t="shared" si="0"/>
        <v>4.09</v>
      </c>
      <c r="G10" s="39">
        <f>'Economic Model'!B$25*'Economic Model'!B$37/100</f>
        <v>2.7000000000000003E-2</v>
      </c>
      <c r="H10" s="43">
        <f t="shared" si="1"/>
        <v>4.117</v>
      </c>
      <c r="I10" s="39">
        <f>C10*'Economic Model'!B$23</f>
        <v>3.4116562500000005</v>
      </c>
      <c r="J10" s="39">
        <f>D10/1000*'Economic Model'!B$27</f>
        <v>3.696E-2</v>
      </c>
      <c r="K10" s="258">
        <f>'Economic Model'!B$26*E10</f>
        <v>0.25288112522686024</v>
      </c>
      <c r="L10" s="39">
        <f>('Economic Model'!F$36+'Economic Model'!F$44)/100</f>
        <v>0.254</v>
      </c>
      <c r="M10" s="39">
        <f t="shared" si="2"/>
        <v>3.955497375226861</v>
      </c>
      <c r="N10" s="39">
        <f>'Economic Model'!F$52/100</f>
        <v>0.26106944444444447</v>
      </c>
      <c r="O10" s="39">
        <f t="shared" si="3"/>
        <v>4.2165668196713053</v>
      </c>
      <c r="P10" s="43">
        <f t="shared" si="4"/>
        <v>4.1895668196713052</v>
      </c>
      <c r="Q10" s="39">
        <f t="shared" si="5"/>
        <v>0.16150262477313904</v>
      </c>
      <c r="R10" s="234">
        <f t="shared" si="6"/>
        <v>-9.9566819671305318E-2</v>
      </c>
    </row>
    <row r="11" spans="1:18">
      <c r="A11" s="36">
        <v>45645</v>
      </c>
      <c r="B11" s="41">
        <f>Prices_hide!F219+'Economic Model'!$B$55</f>
        <v>4.09</v>
      </c>
      <c r="C11" s="41">
        <f>Prices_hide!E219+'Economic Model'!$B$56</f>
        <v>0.41789999999999999</v>
      </c>
      <c r="D11" s="266">
        <f>Prices_hide!K219+'Economic Model'!B$57</f>
        <v>6.49</v>
      </c>
      <c r="E11" s="44">
        <f>Prices_hide!H219</f>
        <v>0.37749546279491836</v>
      </c>
      <c r="F11" s="41">
        <f t="shared" si="0"/>
        <v>4.09</v>
      </c>
      <c r="G11" s="41">
        <f>'Economic Model'!B$25*'Economic Model'!B$37/100</f>
        <v>2.7000000000000003E-2</v>
      </c>
      <c r="H11" s="44">
        <f t="shared" si="1"/>
        <v>4.117</v>
      </c>
      <c r="I11" s="41">
        <f>C11*'Economic Model'!B$23</f>
        <v>3.1551450000000001</v>
      </c>
      <c r="J11" s="41">
        <f>D11/1000*'Economic Model'!B$27</f>
        <v>4.5429999999999998E-2</v>
      </c>
      <c r="K11" s="268">
        <f>'Economic Model'!B$26*E11</f>
        <v>0.26802177858439202</v>
      </c>
      <c r="L11" s="41">
        <f>('Economic Model'!F$36+'Economic Model'!F$44)/100</f>
        <v>0.254</v>
      </c>
      <c r="M11" s="41">
        <f t="shared" si="2"/>
        <v>3.7225967785843923</v>
      </c>
      <c r="N11" s="41">
        <f>'Economic Model'!F$52/100</f>
        <v>0.26106944444444447</v>
      </c>
      <c r="O11" s="41">
        <f t="shared" si="3"/>
        <v>3.9836662230288367</v>
      </c>
      <c r="P11" s="44">
        <f t="shared" si="4"/>
        <v>3.9566662230288365</v>
      </c>
      <c r="Q11" s="41">
        <f t="shared" si="5"/>
        <v>0.39440322141560769</v>
      </c>
      <c r="R11" s="235">
        <f t="shared" si="6"/>
        <v>0.13333377697116333</v>
      </c>
    </row>
    <row r="12" spans="1:18" ht="13">
      <c r="A12" s="9">
        <v>45676</v>
      </c>
      <c r="B12" s="39">
        <f>Prices_hide!F220+'Economic Model'!$B$55</f>
        <v>4.09</v>
      </c>
      <c r="C12" s="39">
        <f>Prices_hide!E220+'Economic Model'!$B$56</f>
        <v>0.42835999999999996</v>
      </c>
      <c r="D12" s="262">
        <f>Prices_hide!K220+'Economic Model'!B$57</f>
        <v>7.09</v>
      </c>
      <c r="E12" s="43">
        <f>Prices_hide!H220</f>
        <v>0.40426497277676948</v>
      </c>
      <c r="F12" s="39">
        <f t="shared" si="0"/>
        <v>4.09</v>
      </c>
      <c r="G12" s="39">
        <f>'Economic Model'!B$25*'Economic Model'!B$37/100</f>
        <v>2.7000000000000003E-2</v>
      </c>
      <c r="H12" s="43">
        <f t="shared" si="1"/>
        <v>4.117</v>
      </c>
      <c r="I12" s="39">
        <f>C12*'Economic Model'!B$23</f>
        <v>3.2341179999999996</v>
      </c>
      <c r="J12" s="39">
        <f>D12/1000*'Economic Model'!B$27</f>
        <v>4.9630000000000001E-2</v>
      </c>
      <c r="K12" s="258">
        <f>'Economic Model'!B$26*E12</f>
        <v>0.28702813067150634</v>
      </c>
      <c r="L12" s="39">
        <f>('Economic Model'!F$36+'Economic Model'!F$44)/100</f>
        <v>0.254</v>
      </c>
      <c r="M12" s="39">
        <f t="shared" si="2"/>
        <v>3.824776130671506</v>
      </c>
      <c r="N12" s="39">
        <f>'Economic Model'!F$52/100</f>
        <v>0.26106944444444447</v>
      </c>
      <c r="O12" s="39">
        <f t="shared" si="3"/>
        <v>4.0858455751159504</v>
      </c>
      <c r="P12" s="43">
        <f t="shared" si="4"/>
        <v>4.0588455751159502</v>
      </c>
      <c r="Q12" s="39">
        <f t="shared" si="5"/>
        <v>0.29222386932849398</v>
      </c>
      <c r="R12" s="234">
        <f t="shared" si="6"/>
        <v>3.1154424884049625E-2</v>
      </c>
    </row>
    <row r="13" spans="1:18">
      <c r="A13" s="5">
        <v>45707</v>
      </c>
      <c r="B13" s="39">
        <f>Prices_hide!F221+'Economic Model'!$B$55</f>
        <v>3.01</v>
      </c>
      <c r="C13" s="39">
        <f>Prices_hide!E221+'Economic Model'!$B$56</f>
        <v>0.44885000000000003</v>
      </c>
      <c r="D13" s="262">
        <f>Prices_hide!K221+'Economic Model'!B$57</f>
        <v>7.21</v>
      </c>
      <c r="E13" s="43">
        <f>Prices_hide!H221</f>
        <v>0.40426497277676948</v>
      </c>
      <c r="F13" s="39">
        <f t="shared" si="0"/>
        <v>3.01</v>
      </c>
      <c r="G13" s="39">
        <f>'Economic Model'!B$25*'Economic Model'!B$37/100</f>
        <v>2.7000000000000003E-2</v>
      </c>
      <c r="H13" s="43">
        <f t="shared" si="1"/>
        <v>3.0369999999999999</v>
      </c>
      <c r="I13" s="39">
        <f>C13*'Economic Model'!B$23</f>
        <v>3.3888175</v>
      </c>
      <c r="J13" s="39">
        <f>D13/1000*'Economic Model'!B$27</f>
        <v>5.0470000000000001E-2</v>
      </c>
      <c r="K13" s="258">
        <f>'Economic Model'!B$26*E13</f>
        <v>0.28702813067150634</v>
      </c>
      <c r="L13" s="39">
        <f>('Economic Model'!F$36+'Economic Model'!F$44)/100</f>
        <v>0.254</v>
      </c>
      <c r="M13" s="39">
        <f t="shared" si="2"/>
        <v>3.9803156306715062</v>
      </c>
      <c r="N13" s="39">
        <f>'Economic Model'!F$52/100</f>
        <v>0.26106944444444447</v>
      </c>
      <c r="O13" s="39">
        <f t="shared" si="3"/>
        <v>4.241385075115951</v>
      </c>
      <c r="P13" s="43">
        <f t="shared" si="4"/>
        <v>4.2143850751159508</v>
      </c>
      <c r="Q13" s="39">
        <f t="shared" si="5"/>
        <v>-0.94331563067150626</v>
      </c>
      <c r="R13" s="234">
        <f t="shared" si="6"/>
        <v>-1.2043850751159511</v>
      </c>
    </row>
    <row r="14" spans="1:18">
      <c r="A14" s="5">
        <v>45735</v>
      </c>
      <c r="B14" s="39">
        <f>Prices_hide!F222+'Economic Model'!$B$55</f>
        <v>3.01</v>
      </c>
      <c r="C14" s="39">
        <f>Prices_hide!E222+'Economic Model'!$B$56</f>
        <v>0.42252499999999998</v>
      </c>
      <c r="D14" s="262">
        <f>Prices_hide!K222+'Economic Model'!B$57</f>
        <v>6.97</v>
      </c>
      <c r="E14" s="43">
        <f>Prices_hide!H222</f>
        <v>0.40426497277676948</v>
      </c>
      <c r="F14" s="39">
        <f t="shared" si="0"/>
        <v>3.01</v>
      </c>
      <c r="G14" s="39">
        <f>'Economic Model'!B$25*'Economic Model'!B$37/100</f>
        <v>2.7000000000000003E-2</v>
      </c>
      <c r="H14" s="43">
        <f t="shared" si="1"/>
        <v>3.0369999999999999</v>
      </c>
      <c r="I14" s="39">
        <f>C14*'Economic Model'!B$23</f>
        <v>3.1900637499999998</v>
      </c>
      <c r="J14" s="39">
        <f>D14/1000*'Economic Model'!B$27</f>
        <v>4.879E-2</v>
      </c>
      <c r="K14" s="258">
        <f>'Economic Model'!B$26*E14</f>
        <v>0.28702813067150634</v>
      </c>
      <c r="L14" s="39">
        <f>('Economic Model'!F$36+'Economic Model'!F$44)/100</f>
        <v>0.254</v>
      </c>
      <c r="M14" s="39">
        <f t="shared" si="2"/>
        <v>3.779881880671506</v>
      </c>
      <c r="N14" s="39">
        <f>'Economic Model'!F$52/100</f>
        <v>0.26106944444444447</v>
      </c>
      <c r="O14" s="39">
        <f t="shared" si="3"/>
        <v>4.0409513251159508</v>
      </c>
      <c r="P14" s="43">
        <f t="shared" si="4"/>
        <v>4.0139513251159507</v>
      </c>
      <c r="Q14" s="39">
        <f t="shared" si="5"/>
        <v>-0.74288188067150607</v>
      </c>
      <c r="R14" s="234">
        <f t="shared" si="6"/>
        <v>-1.0039513251159509</v>
      </c>
    </row>
    <row r="15" spans="1:18">
      <c r="A15" s="5">
        <v>45766</v>
      </c>
      <c r="B15" s="39">
        <f>Prices_hide!F223+'Economic Model'!$B$55</f>
        <v>3.01</v>
      </c>
      <c r="C15" s="39">
        <f>Prices_hide!E223+'Economic Model'!$B$56</f>
        <v>0.47144999999999998</v>
      </c>
      <c r="D15" s="262">
        <f>Prices_hide!K223+'Economic Model'!B$57</f>
        <v>7.27</v>
      </c>
      <c r="E15" s="43">
        <f>Prices_hide!H223</f>
        <v>0.40426497277676948</v>
      </c>
      <c r="F15" s="39">
        <f t="shared" si="0"/>
        <v>3.01</v>
      </c>
      <c r="G15" s="39">
        <f>'Economic Model'!B$25*'Economic Model'!B$37/100</f>
        <v>2.7000000000000003E-2</v>
      </c>
      <c r="H15" s="43">
        <f t="shared" si="1"/>
        <v>3.0369999999999999</v>
      </c>
      <c r="I15" s="39">
        <f>C15*'Economic Model'!B$23</f>
        <v>3.5594474999999997</v>
      </c>
      <c r="J15" s="39">
        <f>D15/1000*'Economic Model'!B$27</f>
        <v>5.0889999999999998E-2</v>
      </c>
      <c r="K15" s="258">
        <f>'Economic Model'!B$26*E15</f>
        <v>0.28702813067150634</v>
      </c>
      <c r="L15" s="39">
        <f>('Economic Model'!F$36+'Economic Model'!F$44)/100</f>
        <v>0.254</v>
      </c>
      <c r="M15" s="39">
        <f t="shared" si="2"/>
        <v>4.1513656306715063</v>
      </c>
      <c r="N15" s="39">
        <f>'Economic Model'!F$52/100</f>
        <v>0.26106944444444447</v>
      </c>
      <c r="O15" s="39">
        <f t="shared" si="3"/>
        <v>4.4124350751159511</v>
      </c>
      <c r="P15" s="43">
        <f t="shared" si="4"/>
        <v>4.385435075115951</v>
      </c>
      <c r="Q15" s="39">
        <f t="shared" si="5"/>
        <v>-1.1143656306715064</v>
      </c>
      <c r="R15" s="234">
        <f t="shared" si="6"/>
        <v>-1.3754350751159512</v>
      </c>
    </row>
    <row r="16" spans="1:18">
      <c r="A16" s="5">
        <v>45796</v>
      </c>
      <c r="B16" s="39">
        <f>Prices_hide!F224+'Economic Model'!$B$55</f>
        <v>3.01</v>
      </c>
      <c r="C16" s="39">
        <f>Prices_hide!E224+'Economic Model'!$B$56</f>
        <v>0.48958000000000007</v>
      </c>
      <c r="D16" s="262">
        <f>Prices_hide!K224+'Economic Model'!B$57</f>
        <v>6.26</v>
      </c>
      <c r="E16" s="43">
        <f>Prices_hide!H224</f>
        <v>0.37749546279491836</v>
      </c>
      <c r="F16" s="39">
        <f t="shared" si="0"/>
        <v>3.01</v>
      </c>
      <c r="G16" s="39">
        <f>'Economic Model'!B$25*'Economic Model'!B$37/100</f>
        <v>2.7000000000000003E-2</v>
      </c>
      <c r="H16" s="43">
        <f t="shared" si="1"/>
        <v>3.0369999999999999</v>
      </c>
      <c r="I16" s="39">
        <f>C16*'Economic Model'!B$23</f>
        <v>3.6963290000000004</v>
      </c>
      <c r="J16" s="39">
        <f>D16/1000*'Economic Model'!B$27</f>
        <v>4.3819999999999998E-2</v>
      </c>
      <c r="K16" s="258">
        <f>'Economic Model'!B$26*E16</f>
        <v>0.26802177858439202</v>
      </c>
      <c r="L16" s="39">
        <f>('Economic Model'!F$36+'Economic Model'!F$44)/100</f>
        <v>0.254</v>
      </c>
      <c r="M16" s="39">
        <f t="shared" si="2"/>
        <v>4.2621707785843927</v>
      </c>
      <c r="N16" s="39">
        <f>'Economic Model'!F$52/100</f>
        <v>0.26106944444444447</v>
      </c>
      <c r="O16" s="39">
        <f t="shared" si="3"/>
        <v>4.5232402230288375</v>
      </c>
      <c r="P16" s="43">
        <f t="shared" si="4"/>
        <v>4.4962402230288374</v>
      </c>
      <c r="Q16" s="39">
        <f t="shared" si="5"/>
        <v>-1.2251707785843928</v>
      </c>
      <c r="R16" s="234">
        <f t="shared" si="6"/>
        <v>-1.4862402230288376</v>
      </c>
    </row>
    <row r="17" spans="1:18" ht="13" thickBot="1">
      <c r="A17" s="5">
        <v>45827</v>
      </c>
      <c r="B17" s="39">
        <f>Prices_hide!F225+'Economic Model'!$B$55</f>
        <v>3.01</v>
      </c>
      <c r="C17" s="39">
        <f>Prices_hide!E225+'Economic Model'!$B$56</f>
        <v>0.50357499999999999</v>
      </c>
      <c r="D17" s="262">
        <f>Prices_hide!K225+'Economic Model'!B$57</f>
        <v>6.26</v>
      </c>
      <c r="E17" s="43">
        <f>Prices_hide!H225</f>
        <v>0.35299455535390201</v>
      </c>
      <c r="F17" s="39">
        <f t="shared" si="0"/>
        <v>3.01</v>
      </c>
      <c r="G17" s="39">
        <f>'Economic Model'!B$25*'Economic Model'!B$37/100</f>
        <v>2.7000000000000003E-2</v>
      </c>
      <c r="H17" s="43">
        <f t="shared" si="1"/>
        <v>3.0369999999999999</v>
      </c>
      <c r="I17" s="39">
        <f>C17*'Economic Model'!B$23</f>
        <v>3.8019912499999999</v>
      </c>
      <c r="J17" s="39">
        <f>D17/1000*'Economic Model'!B$27</f>
        <v>4.3819999999999998E-2</v>
      </c>
      <c r="K17" s="258">
        <f>'Economic Model'!B$26*E17</f>
        <v>0.2506261343012704</v>
      </c>
      <c r="L17" s="39">
        <f>('Economic Model'!F$36+'Economic Model'!F$44)/100</f>
        <v>0.254</v>
      </c>
      <c r="M17" s="39">
        <f t="shared" si="2"/>
        <v>4.3504373843012711</v>
      </c>
      <c r="N17" s="39">
        <f>'Economic Model'!F$52/100</f>
        <v>0.26106944444444447</v>
      </c>
      <c r="O17" s="39">
        <f t="shared" si="3"/>
        <v>4.6115068287457159</v>
      </c>
      <c r="P17" s="43">
        <f t="shared" si="4"/>
        <v>4.5845068287457158</v>
      </c>
      <c r="Q17" s="39">
        <f t="shared" si="5"/>
        <v>-1.3134373843012712</v>
      </c>
      <c r="R17" s="234">
        <f t="shared" si="6"/>
        <v>-1.574506828745716</v>
      </c>
    </row>
    <row r="18" spans="1:18">
      <c r="A18" s="105"/>
      <c r="B18" s="106"/>
      <c r="C18" s="106"/>
      <c r="D18" s="279"/>
      <c r="E18" s="106"/>
      <c r="F18" s="106"/>
      <c r="G18" s="106"/>
      <c r="H18" s="106"/>
      <c r="I18" s="106"/>
      <c r="J18" s="106"/>
      <c r="K18" s="280"/>
      <c r="L18" s="106"/>
      <c r="M18" s="106"/>
      <c r="N18" s="106"/>
      <c r="O18" s="106"/>
      <c r="P18" s="106"/>
      <c r="Q18" s="106"/>
      <c r="R18" s="106"/>
    </row>
    <row r="19" spans="1:18" ht="52">
      <c r="A19" s="5"/>
      <c r="B19" s="39"/>
      <c r="C19" s="39"/>
      <c r="D19" s="262"/>
      <c r="E19" s="39"/>
      <c r="F19" s="39"/>
      <c r="G19" s="39"/>
      <c r="H19" s="239" t="s">
        <v>66</v>
      </c>
      <c r="I19" s="240">
        <f>AVERAGE(I6:I17)</f>
        <v>3.3944233749999992</v>
      </c>
      <c r="J19" s="240">
        <f t="shared" ref="J19:O19" si="7">AVERAGE(J6:J17)</f>
        <v>4.2665000000000002E-2</v>
      </c>
      <c r="K19" s="240">
        <f t="shared" si="7"/>
        <v>0.25838437689050214</v>
      </c>
      <c r="L19" s="240">
        <f t="shared" si="7"/>
        <v>0.254</v>
      </c>
      <c r="M19" s="240">
        <f>AVERAGE(M6:M17)</f>
        <v>3.949472751890502</v>
      </c>
      <c r="N19" s="240">
        <f t="shared" si="7"/>
        <v>0.26106944444444441</v>
      </c>
      <c r="O19" s="240">
        <f t="shared" si="7"/>
        <v>4.2105421963349468</v>
      </c>
      <c r="P19" s="39"/>
      <c r="Q19" s="39"/>
      <c r="R19" s="39"/>
    </row>
    <row r="20" spans="1:18">
      <c r="A20" s="5"/>
      <c r="B20" s="39"/>
      <c r="C20" s="39"/>
      <c r="D20" s="262"/>
      <c r="E20" s="39"/>
      <c r="F20" s="39"/>
      <c r="G20" s="39"/>
      <c r="H20" s="39"/>
      <c r="I20" s="39"/>
      <c r="J20" s="39"/>
      <c r="K20" s="258"/>
      <c r="L20" s="39"/>
      <c r="M20" s="39"/>
      <c r="N20" s="39"/>
      <c r="O20" s="39"/>
      <c r="P20" s="39"/>
      <c r="Q20" s="39"/>
      <c r="R20" s="39"/>
    </row>
    <row r="21" spans="1:18" ht="52">
      <c r="A21" s="5"/>
      <c r="B21" s="39"/>
      <c r="C21" s="39"/>
      <c r="D21" s="262"/>
      <c r="E21" s="39"/>
      <c r="F21" s="39"/>
      <c r="G21" s="39"/>
      <c r="H21" s="319" t="s">
        <v>220</v>
      </c>
      <c r="I21" s="320">
        <f t="shared" ref="I21:O21" si="8">(I19/3.785)*1136</f>
        <v>1018.7754171730512</v>
      </c>
      <c r="J21" s="320">
        <f t="shared" si="8"/>
        <v>12.805136063408192</v>
      </c>
      <c r="K21" s="320">
        <f t="shared" si="8"/>
        <v>77.549445745735909</v>
      </c>
      <c r="L21" s="320">
        <f t="shared" si="8"/>
        <v>76.233553500660491</v>
      </c>
      <c r="M21" s="320">
        <f t="shared" si="8"/>
        <v>1185.363552482856</v>
      </c>
      <c r="N21" s="320">
        <f t="shared" si="8"/>
        <v>78.355320710406559</v>
      </c>
      <c r="O21" s="320">
        <f t="shared" si="8"/>
        <v>1263.7188731932627</v>
      </c>
      <c r="P21" s="39"/>
      <c r="Q21" s="39"/>
      <c r="R21" s="39"/>
    </row>
    <row r="22" spans="1:18">
      <c r="A22" s="111" t="s">
        <v>68</v>
      </c>
    </row>
    <row r="23" spans="1:18" ht="39">
      <c r="A23" s="88" t="s">
        <v>69</v>
      </c>
      <c r="N23" s="319" t="s">
        <v>67</v>
      </c>
      <c r="O23" s="321">
        <f>(O19/3.785)*1136</f>
        <v>1263.7188731932627</v>
      </c>
    </row>
    <row r="24" spans="1:18">
      <c r="A24" s="111" t="s">
        <v>70</v>
      </c>
    </row>
    <row r="25" spans="1:18" ht="52">
      <c r="A25" s="88" t="s">
        <v>71</v>
      </c>
      <c r="N25" s="319" t="s">
        <v>221</v>
      </c>
      <c r="O25" s="321">
        <f>O23/1.2911</f>
        <v>978.79240430118716</v>
      </c>
    </row>
    <row r="26" spans="1:18">
      <c r="A26" s="88" t="s">
        <v>72</v>
      </c>
    </row>
    <row r="29" spans="1:18">
      <c r="N29" s="318"/>
      <c r="O29" s="322"/>
    </row>
    <row r="30" spans="1:18">
      <c r="J30" s="316"/>
      <c r="L30" s="317"/>
    </row>
    <row r="31" spans="1:18">
      <c r="L31" s="317"/>
      <c r="O31" s="318"/>
    </row>
    <row r="32" spans="1:18">
      <c r="L32" s="317"/>
      <c r="O32" s="318"/>
    </row>
    <row r="33" spans="12:15">
      <c r="L33" s="317"/>
      <c r="O33" s="318"/>
    </row>
    <row r="34" spans="12:15">
      <c r="L34" s="317"/>
      <c r="O34" s="318"/>
    </row>
    <row r="35" spans="12:15">
      <c r="L35" s="317"/>
      <c r="O35" s="318"/>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tabColor theme="3"/>
    <pageSetUpPr fitToPage="1"/>
  </sheetPr>
  <dimension ref="A1:C36"/>
  <sheetViews>
    <sheetView showGridLines="0" zoomScale="90" zoomScaleNormal="90" workbookViewId="0">
      <selection activeCell="A22" sqref="A22"/>
    </sheetView>
  </sheetViews>
  <sheetFormatPr defaultColWidth="9.1796875" defaultRowHeight="12.5"/>
  <cols>
    <col min="1" max="1" width="135.7265625" bestFit="1" customWidth="1"/>
  </cols>
  <sheetData>
    <row r="1" spans="1:1" ht="36.75" customHeight="1">
      <c r="A1" s="213" t="s">
        <v>73</v>
      </c>
    </row>
    <row r="2" spans="1:1">
      <c r="A2" s="92"/>
    </row>
    <row r="3" spans="1:1" ht="15.5">
      <c r="A3" s="93" t="s">
        <v>74</v>
      </c>
    </row>
    <row r="4" spans="1:1" ht="7.5" customHeight="1">
      <c r="A4" s="92"/>
    </row>
    <row r="5" spans="1:1" ht="15.5">
      <c r="A5" s="94" t="s">
        <v>75</v>
      </c>
    </row>
    <row r="6" spans="1:1">
      <c r="A6" s="92"/>
    </row>
    <row r="7" spans="1:1" ht="15.5">
      <c r="A7" s="95" t="s">
        <v>76</v>
      </c>
    </row>
    <row r="8" spans="1:1" s="51" customFormat="1" ht="15.5">
      <c r="A8" s="281" t="s">
        <v>77</v>
      </c>
    </row>
    <row r="9" spans="1:1" s="51" customFormat="1" ht="15.5">
      <c r="A9" s="281" t="s">
        <v>78</v>
      </c>
    </row>
    <row r="10" spans="1:1">
      <c r="A10" s="92"/>
    </row>
    <row r="11" spans="1:1" ht="15.5">
      <c r="A11" s="95" t="s">
        <v>79</v>
      </c>
    </row>
    <row r="12" spans="1:1" ht="17.5" customHeight="1">
      <c r="A12" s="102" t="s">
        <v>80</v>
      </c>
    </row>
    <row r="13" spans="1:1" ht="17.5" customHeight="1">
      <c r="A13" s="102" t="s">
        <v>81</v>
      </c>
    </row>
    <row r="14" spans="1:1" ht="17.5" customHeight="1">
      <c r="A14" s="102" t="s">
        <v>82</v>
      </c>
    </row>
    <row r="15" spans="1:1" ht="17.5" customHeight="1">
      <c r="A15" s="102" t="s">
        <v>83</v>
      </c>
    </row>
    <row r="16" spans="1:1" ht="17.5" customHeight="1">
      <c r="A16" s="102" t="s">
        <v>84</v>
      </c>
    </row>
    <row r="17" spans="1:1" ht="17.5" customHeight="1">
      <c r="A17" s="102" t="s">
        <v>85</v>
      </c>
    </row>
    <row r="18" spans="1:1" ht="17.5" customHeight="1">
      <c r="A18" s="103" t="s">
        <v>86</v>
      </c>
    </row>
    <row r="19" spans="1:1" ht="17.5" customHeight="1">
      <c r="A19" s="102" t="s">
        <v>87</v>
      </c>
    </row>
    <row r="20" spans="1:1">
      <c r="A20" s="92"/>
    </row>
    <row r="21" spans="1:1">
      <c r="A21" s="92"/>
    </row>
    <row r="22" spans="1:1" ht="15.5">
      <c r="A22" s="109" t="s">
        <v>88</v>
      </c>
    </row>
    <row r="23" spans="1:1">
      <c r="A23" s="96" t="s">
        <v>89</v>
      </c>
    </row>
    <row r="24" spans="1:1">
      <c r="A24" s="97"/>
    </row>
    <row r="25" spans="1:1">
      <c r="A25" s="98"/>
    </row>
    <row r="26" spans="1:1" ht="14">
      <c r="A26" s="99" t="str">
        <f>"File updated:"&amp;" "&amp;TEXT(Prices_hide!N1,"mm/dd/yyyy")</f>
        <v>File updated: 08/15/2025</v>
      </c>
    </row>
    <row r="27" spans="1:1" ht="15.5">
      <c r="A27" s="100" t="str">
        <f>"Next update:"&amp;" "&amp;TEXT(Prices_hide!N2,"mm/dd/yyyy")</f>
        <v>Next update: 10/15/2025</v>
      </c>
    </row>
    <row r="28" spans="1:1">
      <c r="A28" s="282"/>
    </row>
    <row r="29" spans="1:1">
      <c r="A29" s="101"/>
    </row>
    <row r="30" spans="1:1" ht="42" customHeight="1">
      <c r="A30" s="214" t="s">
        <v>90</v>
      </c>
    </row>
    <row r="31" spans="1:1" ht="12.75" customHeight="1">
      <c r="A31" s="122"/>
    </row>
    <row r="35" spans="2:3">
      <c r="B35" s="25"/>
      <c r="C35" s="25"/>
    </row>
    <row r="36" spans="2:3">
      <c r="B36" s="25"/>
      <c r="C36" s="25"/>
    </row>
  </sheetData>
  <sheetProtection sheet="1" objects="1" scenarios="1"/>
  <phoneticPr fontId="5" type="noConversion"/>
  <hyperlinks>
    <hyperlink ref="A3" location="'Overview &amp; Assumptions'!A1" display="Overview and Assumptions – Overview of the model, assumptions and data sources. " xr:uid="{00000000-0004-0000-0200-000000000000}"/>
    <hyperlink ref="A5" location="'Economic Model'!A1" display="Economic Ethanol Facility Model – The economic model that computes the monthly costs, revenue and profit (loss)." xr:uid="{00000000-0004-0000-0200-000001000000}"/>
    <hyperlink ref="A8" location="'Returns per Gallon'!A1" display="Costs and Returns – Monthly Results per Gallon of Biodiesel" xr:uid="{00000000-0004-0000-0200-000002000000}"/>
    <hyperlink ref="A9" location="'Returns per Pound'!A1" display="Costs and Returns – Monthly Results per 100 pounds of Soybean Oil" xr:uid="{00000000-0004-0000-0200-000003000000}"/>
    <hyperlink ref="A22" r:id="rId1" xr:uid="{00000000-0004-0000-0200-000004000000}"/>
    <hyperlink ref="A23" r:id="rId2" xr:uid="{00000000-0004-0000-0200-000005000000}"/>
    <hyperlink ref="A30:A31" r:id="rId3" display="This institution is an equal opportunity provider. For the full non-discrimination statement or accommodation inquiries, go to www.extension.iastate.edu/diversity/ext." xr:uid="{00000000-0004-0000-0200-000006000000}"/>
    <hyperlink ref="A30" r:id="rId4" xr:uid="{36848FF1-00E3-453F-9E4B-520D9ECB7D7C}"/>
  </hyperlinks>
  <pageMargins left="0.7" right="0.7" top="0.75" bottom="0.75" header="0.3" footer="0.3"/>
  <pageSetup scale="65"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0" tint="-0.14999847407452621"/>
    <pageSetUpPr fitToPage="1"/>
  </sheetPr>
  <dimension ref="A1:J43"/>
  <sheetViews>
    <sheetView showGridLines="0" workbookViewId="0"/>
  </sheetViews>
  <sheetFormatPr defaultColWidth="9.1796875" defaultRowHeight="12.5"/>
  <cols>
    <col min="1" max="1" width="115.7265625" style="19" customWidth="1"/>
  </cols>
  <sheetData>
    <row r="1" spans="1:4" ht="25.4" customHeight="1">
      <c r="A1" s="283" t="s">
        <v>91</v>
      </c>
      <c r="B1" s="48"/>
      <c r="C1" s="48"/>
      <c r="D1" s="48"/>
    </row>
    <row r="2" spans="1:4" s="28" customFormat="1" ht="13">
      <c r="A2" s="284"/>
      <c r="B2" s="111"/>
      <c r="C2" s="111"/>
      <c r="D2" s="111"/>
    </row>
    <row r="3" spans="1:4" ht="43.5" customHeight="1">
      <c r="A3" s="49" t="s">
        <v>92</v>
      </c>
      <c r="B3" s="49"/>
      <c r="C3" s="49"/>
      <c r="D3" s="49"/>
    </row>
    <row r="5" spans="1:4" ht="41.5" customHeight="1">
      <c r="A5" s="18" t="s">
        <v>93</v>
      </c>
      <c r="C5" s="50"/>
    </row>
    <row r="7" spans="1:4" ht="17.5">
      <c r="A7" s="17" t="s">
        <v>94</v>
      </c>
    </row>
    <row r="8" spans="1:4" ht="27" customHeight="1">
      <c r="A8" s="104" t="s">
        <v>95</v>
      </c>
    </row>
    <row r="9" spans="1:4" ht="25.5">
      <c r="A9" s="110" t="s">
        <v>96</v>
      </c>
    </row>
    <row r="10" spans="1:4">
      <c r="A10" s="104" t="s">
        <v>97</v>
      </c>
    </row>
    <row r="11" spans="1:4" ht="25">
      <c r="A11" s="104" t="s">
        <v>98</v>
      </c>
    </row>
    <row r="13" spans="1:4" ht="38.5" customHeight="1">
      <c r="A13" s="18" t="s">
        <v>99</v>
      </c>
    </row>
    <row r="15" spans="1:4" ht="25.4" customHeight="1">
      <c r="A15" s="18" t="s">
        <v>100</v>
      </c>
    </row>
    <row r="17" spans="1:1" ht="17.5">
      <c r="A17" s="17" t="s">
        <v>101</v>
      </c>
    </row>
    <row r="18" spans="1:1" ht="17.25" customHeight="1">
      <c r="A18" s="18" t="s">
        <v>102</v>
      </c>
    </row>
    <row r="19" spans="1:1">
      <c r="A19" s="18" t="s">
        <v>103</v>
      </c>
    </row>
    <row r="20" spans="1:1">
      <c r="A20" s="18" t="s">
        <v>104</v>
      </c>
    </row>
    <row r="21" spans="1:1">
      <c r="A21" s="18" t="s">
        <v>105</v>
      </c>
    </row>
    <row r="22" spans="1:1">
      <c r="A22" s="18" t="s">
        <v>106</v>
      </c>
    </row>
    <row r="23" spans="1:1">
      <c r="A23" s="18" t="s">
        <v>107</v>
      </c>
    </row>
    <row r="24" spans="1:1">
      <c r="A24" s="18" t="s">
        <v>108</v>
      </c>
    </row>
    <row r="25" spans="1:1">
      <c r="A25" s="18" t="s">
        <v>109</v>
      </c>
    </row>
    <row r="26" spans="1:1">
      <c r="A26" s="18" t="s">
        <v>110</v>
      </c>
    </row>
    <row r="27" spans="1:1">
      <c r="A27" s="18" t="s">
        <v>111</v>
      </c>
    </row>
    <row r="28" spans="1:1">
      <c r="A28" s="18" t="s">
        <v>112</v>
      </c>
    </row>
    <row r="30" spans="1:1" ht="50">
      <c r="A30" s="18" t="s">
        <v>113</v>
      </c>
    </row>
    <row r="31" spans="1:1">
      <c r="A31" s="18"/>
    </row>
    <row r="32" spans="1:1" ht="38">
      <c r="A32" s="18" t="s">
        <v>114</v>
      </c>
    </row>
    <row r="33" spans="1:10">
      <c r="A33" s="18"/>
    </row>
    <row r="34" spans="1:10">
      <c r="A34" s="20"/>
    </row>
    <row r="35" spans="1:10" ht="15.5">
      <c r="A35" s="82" t="s">
        <v>115</v>
      </c>
    </row>
    <row r="36" spans="1:10" ht="15.5">
      <c r="A36" s="84" t="s">
        <v>89</v>
      </c>
      <c r="B36" s="47"/>
      <c r="C36" s="21"/>
      <c r="D36" s="21"/>
      <c r="E36" s="21"/>
      <c r="F36" s="21"/>
      <c r="G36" s="21"/>
    </row>
    <row r="37" spans="1:10">
      <c r="A37"/>
      <c r="B37" s="22"/>
      <c r="C37" s="22"/>
      <c r="D37" s="111"/>
      <c r="E37" s="111"/>
      <c r="F37" s="111"/>
      <c r="G37" s="111"/>
    </row>
    <row r="38" spans="1:10">
      <c r="A38" s="83"/>
      <c r="B38" s="23"/>
      <c r="C38" s="23"/>
      <c r="D38" s="111"/>
      <c r="E38" s="111"/>
      <c r="F38" s="111"/>
      <c r="G38" s="111"/>
    </row>
    <row r="39" spans="1:10">
      <c r="A39" s="285" t="s">
        <v>116</v>
      </c>
      <c r="B39" s="286"/>
      <c r="F39" s="111"/>
      <c r="G39" s="111"/>
    </row>
    <row r="40" spans="1:10" ht="13">
      <c r="A40" s="286">
        <f>Prices_hide!N1</f>
        <v>45884</v>
      </c>
      <c r="B40" s="244"/>
      <c r="C40" s="111"/>
      <c r="D40" s="111"/>
      <c r="E40" s="111"/>
      <c r="F40" s="24"/>
      <c r="G40" s="111"/>
    </row>
    <row r="41" spans="1:10" ht="13">
      <c r="A41" s="287"/>
      <c r="B41" s="287"/>
      <c r="C41" s="111"/>
      <c r="D41" s="111"/>
      <c r="E41" s="111"/>
      <c r="F41" s="24"/>
      <c r="G41" s="111"/>
    </row>
    <row r="42" spans="1:10">
      <c r="A42" s="25"/>
      <c r="B42" s="25"/>
      <c r="C42" s="25"/>
      <c r="D42" s="25"/>
      <c r="E42" s="25"/>
      <c r="F42" s="25"/>
      <c r="G42" s="25"/>
      <c r="H42" s="25"/>
      <c r="I42" s="25"/>
      <c r="J42" s="25"/>
    </row>
    <row r="43" spans="1:10" ht="17.5" customHeight="1">
      <c r="A43" s="25"/>
      <c r="B43" s="25"/>
      <c r="C43" s="25"/>
      <c r="D43" s="25"/>
      <c r="E43" s="25"/>
      <c r="F43" s="25"/>
      <c r="G43" s="25"/>
      <c r="H43" s="25"/>
      <c r="I43" s="25"/>
      <c r="J43" s="25"/>
    </row>
  </sheetData>
  <sheetProtection sheet="1" objects="1" scenarios="1"/>
  <phoneticPr fontId="5" type="noConversion"/>
  <hyperlinks>
    <hyperlink ref="A11" r:id="rId1" display="4)  Natural Gas Price – Monthly Iowa natural gas price for industrial users as reported by the Energy Information Administration (official energy statistics of the U.S. government). " xr:uid="{00000000-0004-0000-0300-000000000000}"/>
    <hyperlink ref="A10" r:id="rId2" display="3)  Methanol Price – Monthly Average Regional Posted Contract Price History reported by Methanex." xr:uid="{00000000-0004-0000-0300-000001000000}"/>
    <hyperlink ref="A8" r:id="rId3" display="1)  Biodiesel Price 2 – " xr:uid="{00000000-0004-0000-0300-000002000000}"/>
    <hyperlink ref="A9" r:id="rId4" display="2)  Soybean Oil Price – Daily price converted into monthly average prices as reported by the USDA Ag Market Research Service, National Grain and Oilseed Processor Feedstuff Report." xr:uid="{00000000-0004-0000-0300-000003000000}"/>
    <hyperlink ref="A35" r:id="rId5" display="Agricultural Marketing Resource Center" xr:uid="{00000000-0004-0000-0300-000004000000}"/>
    <hyperlink ref="A36" r:id="rId6" xr:uid="{00000000-0004-0000-0300-000005000000}"/>
  </hyperlinks>
  <pageMargins left="0.75" right="0.75" top="0.68" bottom="0.67" header="0.5" footer="0.5"/>
  <pageSetup scale="67" fitToHeight="2" orientation="portrait" r:id="rId7"/>
  <headerFooter alignWithMargins="0"/>
  <drawing r:id="rId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0" tint="-0.14999847407452621"/>
    <pageSetUpPr fitToPage="1"/>
  </sheetPr>
  <dimension ref="A1:K74"/>
  <sheetViews>
    <sheetView showGridLines="0" workbookViewId="0">
      <selection activeCell="G68" sqref="G68:G69"/>
    </sheetView>
  </sheetViews>
  <sheetFormatPr defaultColWidth="8.81640625" defaultRowHeight="12.5"/>
  <cols>
    <col min="1" max="1" width="31.1796875" style="87" customWidth="1"/>
    <col min="2" max="2" width="12.7265625" customWidth="1"/>
    <col min="3" max="3" width="18.1796875" customWidth="1"/>
    <col min="4" max="4" width="2.7265625" customWidth="1"/>
    <col min="5" max="5" width="34.1796875" customWidth="1"/>
    <col min="6" max="6" width="12.81640625" customWidth="1"/>
    <col min="7" max="7" width="6.26953125" customWidth="1"/>
    <col min="8" max="8" width="3.7265625" customWidth="1"/>
    <col min="9" max="9" width="9.7265625" customWidth="1"/>
    <col min="10" max="10" width="5.81640625" customWidth="1"/>
  </cols>
  <sheetData>
    <row r="1" spans="1:11" ht="30.75" customHeight="1">
      <c r="A1" s="164" t="s">
        <v>117</v>
      </c>
      <c r="B1" s="165"/>
      <c r="C1" s="165"/>
      <c r="D1" s="165"/>
      <c r="E1" s="165"/>
      <c r="F1" s="165"/>
      <c r="G1" s="165"/>
      <c r="H1" s="165"/>
      <c r="I1" s="165"/>
      <c r="J1" s="166"/>
      <c r="K1" s="1"/>
    </row>
    <row r="2" spans="1:11" ht="13">
      <c r="A2" s="167" t="s">
        <v>118</v>
      </c>
      <c r="B2" s="53"/>
      <c r="C2" s="53"/>
      <c r="D2" s="53"/>
      <c r="E2" s="53"/>
      <c r="F2" s="53"/>
      <c r="G2" s="53"/>
      <c r="H2" s="53"/>
      <c r="I2" s="53"/>
      <c r="J2" s="168"/>
    </row>
    <row r="3" spans="1:11" ht="7.4" customHeight="1">
      <c r="A3" s="167"/>
      <c r="B3" s="26"/>
      <c r="C3" s="26"/>
      <c r="D3" s="26"/>
      <c r="E3" s="27"/>
      <c r="F3" s="27"/>
      <c r="G3" s="27"/>
      <c r="H3" s="27"/>
      <c r="I3" s="27"/>
      <c r="J3" s="169"/>
    </row>
    <row r="4" spans="1:11" ht="24" customHeight="1">
      <c r="A4" s="170" t="s">
        <v>119</v>
      </c>
      <c r="B4" s="125"/>
      <c r="C4" s="126"/>
      <c r="E4" s="123" t="s">
        <v>120</v>
      </c>
      <c r="F4" s="124"/>
      <c r="G4" s="124"/>
      <c r="H4" s="124"/>
      <c r="I4" s="124"/>
      <c r="J4" s="171"/>
    </row>
    <row r="5" spans="1:11" ht="8.15" customHeight="1">
      <c r="A5" s="172"/>
      <c r="B5" s="1"/>
      <c r="C5" s="85"/>
      <c r="D5" s="1"/>
      <c r="E5" s="11"/>
      <c r="F5" s="1"/>
      <c r="G5" s="1"/>
      <c r="H5" s="1"/>
      <c r="I5" s="1"/>
      <c r="J5" s="31"/>
    </row>
    <row r="6" spans="1:11" ht="14">
      <c r="A6" s="173" t="s">
        <v>121</v>
      </c>
      <c r="B6" s="128"/>
      <c r="C6" s="134"/>
      <c r="E6" s="133" t="s">
        <v>122</v>
      </c>
      <c r="F6" s="127"/>
      <c r="G6" s="127"/>
      <c r="H6" s="127"/>
      <c r="I6" s="127"/>
      <c r="J6" s="174"/>
    </row>
    <row r="7" spans="1:11">
      <c r="A7" s="175" t="s">
        <v>123</v>
      </c>
      <c r="B7" s="129">
        <v>30000000</v>
      </c>
      <c r="C7" s="288" t="s">
        <v>124</v>
      </c>
      <c r="D7" s="111"/>
      <c r="E7" s="289" t="s">
        <v>125</v>
      </c>
      <c r="F7" s="132"/>
      <c r="G7" s="132"/>
      <c r="H7" s="132"/>
      <c r="I7" s="132"/>
      <c r="J7" s="176"/>
    </row>
    <row r="8" spans="1:11">
      <c r="A8" s="290" t="s">
        <v>126</v>
      </c>
      <c r="B8" s="130">
        <v>200000</v>
      </c>
      <c r="C8" s="136"/>
      <c r="D8" s="111"/>
      <c r="E8" s="200" t="s">
        <v>51</v>
      </c>
      <c r="F8" s="143">
        <f>B8+B9+B10+B11+B12+B13</f>
        <v>47000000</v>
      </c>
      <c r="G8" s="132"/>
      <c r="H8" s="132"/>
      <c r="I8" s="132"/>
      <c r="J8" s="176"/>
    </row>
    <row r="9" spans="1:11">
      <c r="A9" s="290" t="s">
        <v>127</v>
      </c>
      <c r="B9" s="130">
        <v>30000000</v>
      </c>
      <c r="C9" s="136"/>
      <c r="E9" s="135" t="s">
        <v>128</v>
      </c>
      <c r="F9" s="143">
        <f>F8-F10</f>
        <v>23500000</v>
      </c>
      <c r="G9" s="132"/>
      <c r="H9" s="132"/>
      <c r="I9" s="132"/>
      <c r="J9" s="176"/>
    </row>
    <row r="10" spans="1:11">
      <c r="A10" s="290" t="s">
        <v>129</v>
      </c>
      <c r="B10" s="130">
        <v>7400000</v>
      </c>
      <c r="C10" s="136"/>
      <c r="E10" s="135" t="s">
        <v>130</v>
      </c>
      <c r="F10" s="143">
        <f>F8*B18/100</f>
        <v>23500000</v>
      </c>
      <c r="G10" s="143"/>
      <c r="H10" s="132"/>
      <c r="I10" s="132"/>
      <c r="J10" s="176"/>
      <c r="K10" s="111" t="s">
        <v>9</v>
      </c>
    </row>
    <row r="11" spans="1:11">
      <c r="A11" s="290" t="s">
        <v>131</v>
      </c>
      <c r="B11" s="130">
        <v>2500000</v>
      </c>
      <c r="C11" s="136"/>
      <c r="E11" s="200" t="s">
        <v>132</v>
      </c>
      <c r="F11" s="144">
        <f>F8/F16</f>
        <v>1.5666666666666667</v>
      </c>
      <c r="G11" s="144"/>
      <c r="H11" s="132"/>
      <c r="I11" s="132"/>
      <c r="J11" s="176"/>
    </row>
    <row r="12" spans="1:11">
      <c r="A12" s="290" t="s">
        <v>133</v>
      </c>
      <c r="B12" s="291">
        <v>900000</v>
      </c>
      <c r="C12" s="136"/>
      <c r="E12" s="200" t="s">
        <v>134</v>
      </c>
      <c r="F12" s="144">
        <f>F8/F17</f>
        <v>1.5666666666666667</v>
      </c>
      <c r="G12" s="132"/>
      <c r="H12" s="132"/>
      <c r="I12" s="132"/>
      <c r="J12" s="292" t="s">
        <v>9</v>
      </c>
    </row>
    <row r="13" spans="1:11">
      <c r="A13" s="175" t="s">
        <v>135</v>
      </c>
      <c r="B13" s="291">
        <v>6000000</v>
      </c>
      <c r="C13" s="136"/>
      <c r="E13" s="200" t="s">
        <v>136</v>
      </c>
      <c r="F13" s="293">
        <f>F8/F19</f>
        <v>0.20750551876379691</v>
      </c>
      <c r="G13" s="132"/>
      <c r="H13" s="294" t="s">
        <v>9</v>
      </c>
      <c r="I13" s="294" t="s">
        <v>9</v>
      </c>
      <c r="J13" s="292" t="s">
        <v>9</v>
      </c>
    </row>
    <row r="14" spans="1:11">
      <c r="A14" s="290" t="s">
        <v>137</v>
      </c>
      <c r="B14" s="131">
        <v>15</v>
      </c>
      <c r="C14" s="288" t="s">
        <v>138</v>
      </c>
      <c r="E14" s="200" t="s">
        <v>139</v>
      </c>
      <c r="F14" s="143">
        <f>(F8-B13)/B14</f>
        <v>2733333.3333333335</v>
      </c>
      <c r="G14" s="294" t="s">
        <v>140</v>
      </c>
      <c r="H14" s="132"/>
      <c r="I14" s="294"/>
      <c r="J14" s="176"/>
    </row>
    <row r="15" spans="1:11">
      <c r="A15" s="295" t="s">
        <v>141</v>
      </c>
      <c r="B15" s="130">
        <v>50000</v>
      </c>
      <c r="C15" s="296" t="s">
        <v>142</v>
      </c>
      <c r="E15" s="289" t="s">
        <v>143</v>
      </c>
      <c r="F15" s="140"/>
      <c r="G15" s="132"/>
      <c r="H15" s="132"/>
      <c r="I15" s="294"/>
      <c r="J15" s="176"/>
    </row>
    <row r="16" spans="1:11">
      <c r="A16" s="172"/>
      <c r="C16" s="8"/>
      <c r="E16" s="200" t="s">
        <v>123</v>
      </c>
      <c r="F16" s="145">
        <f>B7</f>
        <v>30000000</v>
      </c>
      <c r="G16" s="294" t="s">
        <v>144</v>
      </c>
      <c r="H16" s="132"/>
      <c r="I16" s="294"/>
      <c r="J16" s="176"/>
    </row>
    <row r="17" spans="1:10" ht="14">
      <c r="A17" s="173" t="s">
        <v>145</v>
      </c>
      <c r="B17" s="128"/>
      <c r="C17" s="134"/>
      <c r="E17" s="200" t="s">
        <v>146</v>
      </c>
      <c r="F17" s="145">
        <f>B7*B24/100</f>
        <v>30000000</v>
      </c>
      <c r="G17" s="294" t="s">
        <v>144</v>
      </c>
      <c r="H17" s="132"/>
      <c r="I17" s="294"/>
      <c r="J17" s="176"/>
    </row>
    <row r="18" spans="1:10">
      <c r="A18" s="175" t="s">
        <v>147</v>
      </c>
      <c r="B18" s="131">
        <v>50</v>
      </c>
      <c r="C18" s="288" t="s">
        <v>148</v>
      </c>
      <c r="E18" s="289" t="s">
        <v>149</v>
      </c>
      <c r="F18" s="145">
        <f>F17*B25</f>
        <v>27000000</v>
      </c>
      <c r="G18" s="294" t="s">
        <v>150</v>
      </c>
      <c r="H18" s="132"/>
      <c r="I18" s="294"/>
      <c r="J18" s="176"/>
    </row>
    <row r="19" spans="1:10">
      <c r="A19" s="175" t="s">
        <v>151</v>
      </c>
      <c r="B19" s="131">
        <v>10</v>
      </c>
      <c r="C19" s="288" t="s">
        <v>138</v>
      </c>
      <c r="E19" s="289" t="s">
        <v>152</v>
      </c>
      <c r="F19" s="145">
        <f>F17*B23</f>
        <v>226500000</v>
      </c>
      <c r="G19" s="294" t="s">
        <v>150</v>
      </c>
      <c r="H19" s="132"/>
      <c r="I19" s="294"/>
      <c r="J19" s="176"/>
    </row>
    <row r="20" spans="1:10">
      <c r="A20" s="198" t="s">
        <v>153</v>
      </c>
      <c r="B20" s="187">
        <v>8.25</v>
      </c>
      <c r="C20" s="296" t="s">
        <v>148</v>
      </c>
      <c r="E20" s="139" t="s">
        <v>154</v>
      </c>
      <c r="F20" s="145">
        <f>B27*F17/1000</f>
        <v>210000</v>
      </c>
      <c r="G20" s="294" t="s">
        <v>155</v>
      </c>
      <c r="H20" s="132"/>
      <c r="I20" s="294"/>
      <c r="J20" s="176"/>
    </row>
    <row r="21" spans="1:10">
      <c r="A21" s="178"/>
      <c r="B21" s="137"/>
      <c r="C21" s="138"/>
      <c r="D21" s="111"/>
      <c r="E21" s="139" t="s">
        <v>156</v>
      </c>
      <c r="F21" s="145">
        <f>F17*B28</f>
        <v>18000000</v>
      </c>
      <c r="G21" s="294" t="s">
        <v>157</v>
      </c>
      <c r="H21" s="132"/>
      <c r="I21" s="294"/>
      <c r="J21" s="176"/>
    </row>
    <row r="22" spans="1:10" ht="14">
      <c r="A22" s="173" t="s">
        <v>158</v>
      </c>
      <c r="B22" s="128"/>
      <c r="C22" s="134"/>
      <c r="D22" s="111"/>
      <c r="E22" s="289" t="s">
        <v>159</v>
      </c>
      <c r="F22" s="146">
        <f>F21*B35/100</f>
        <v>900000</v>
      </c>
      <c r="G22" s="132" t="s">
        <v>140</v>
      </c>
      <c r="H22" s="132"/>
      <c r="I22" s="294"/>
      <c r="J22" s="176"/>
    </row>
    <row r="23" spans="1:10">
      <c r="A23" s="290" t="s">
        <v>5</v>
      </c>
      <c r="B23" s="131">
        <v>7.55</v>
      </c>
      <c r="C23" s="288" t="s">
        <v>160</v>
      </c>
      <c r="E23" s="139" t="s">
        <v>161</v>
      </c>
      <c r="F23" s="145">
        <f>F17*B29</f>
        <v>60000000</v>
      </c>
      <c r="G23" s="294" t="s">
        <v>144</v>
      </c>
      <c r="H23" s="132"/>
      <c r="I23" s="294"/>
      <c r="J23" s="176"/>
    </row>
    <row r="24" spans="1:10">
      <c r="A24" s="175" t="s">
        <v>162</v>
      </c>
      <c r="B24" s="131">
        <v>100</v>
      </c>
      <c r="C24" s="288" t="s">
        <v>163</v>
      </c>
      <c r="E24" s="289" t="s">
        <v>164</v>
      </c>
      <c r="F24" s="146">
        <f>F23*B36/100</f>
        <v>210000</v>
      </c>
      <c r="G24" s="132" t="s">
        <v>140</v>
      </c>
      <c r="H24" s="132"/>
      <c r="I24" s="294"/>
      <c r="J24" s="176"/>
    </row>
    <row r="25" spans="1:10">
      <c r="A25" s="290" t="s">
        <v>54</v>
      </c>
      <c r="B25" s="187">
        <v>0.9</v>
      </c>
      <c r="C25" s="288" t="s">
        <v>160</v>
      </c>
      <c r="D25" s="111"/>
      <c r="E25" s="289" t="s">
        <v>165</v>
      </c>
      <c r="F25" s="147">
        <f>B41+B42+B43+B44+B45</f>
        <v>28</v>
      </c>
      <c r="G25" s="132" t="s">
        <v>166</v>
      </c>
      <c r="H25" s="132"/>
      <c r="I25" s="294"/>
      <c r="J25" s="176"/>
    </row>
    <row r="26" spans="1:10">
      <c r="A26" s="290" t="s">
        <v>24</v>
      </c>
      <c r="B26" s="187">
        <v>0.71</v>
      </c>
      <c r="C26" s="288" t="s">
        <v>160</v>
      </c>
      <c r="D26" s="111"/>
      <c r="E26" s="139" t="s">
        <v>167</v>
      </c>
      <c r="F26" s="146">
        <f>C46</f>
        <v>1610000</v>
      </c>
      <c r="G26" s="132" t="s">
        <v>140</v>
      </c>
      <c r="H26" s="132"/>
      <c r="I26" s="294"/>
      <c r="J26" s="176"/>
    </row>
    <row r="27" spans="1:10">
      <c r="A27" s="175" t="s">
        <v>8</v>
      </c>
      <c r="B27" s="129">
        <v>7</v>
      </c>
      <c r="C27" s="288" t="s">
        <v>168</v>
      </c>
      <c r="D27" s="111"/>
      <c r="E27" s="289" t="s">
        <v>169</v>
      </c>
      <c r="F27" s="146">
        <f>F8*B18/100*B20/100</f>
        <v>1938750</v>
      </c>
      <c r="G27" s="294" t="s">
        <v>170</v>
      </c>
      <c r="H27" s="132"/>
      <c r="I27" s="294"/>
      <c r="J27" s="176"/>
    </row>
    <row r="28" spans="1:10">
      <c r="A28" s="175" t="s">
        <v>171</v>
      </c>
      <c r="B28" s="131">
        <v>0.6</v>
      </c>
      <c r="C28" s="288" t="s">
        <v>172</v>
      </c>
      <c r="E28" s="289" t="s">
        <v>173</v>
      </c>
      <c r="F28" s="146">
        <f>B32*F$17/100</f>
        <v>1710000</v>
      </c>
      <c r="G28" s="294" t="s">
        <v>170</v>
      </c>
      <c r="H28" s="132"/>
      <c r="I28" s="294"/>
      <c r="J28" s="176"/>
    </row>
    <row r="29" spans="1:10">
      <c r="A29" s="198" t="s">
        <v>174</v>
      </c>
      <c r="B29" s="188">
        <v>2</v>
      </c>
      <c r="C29" s="296" t="s">
        <v>175</v>
      </c>
      <c r="E29" s="289" t="s">
        <v>176</v>
      </c>
      <c r="F29" s="146">
        <v>200000</v>
      </c>
      <c r="G29" s="294" t="s">
        <v>170</v>
      </c>
      <c r="H29" s="132"/>
      <c r="I29" s="294"/>
      <c r="J29" s="176"/>
    </row>
    <row r="30" spans="1:10">
      <c r="A30" s="172"/>
      <c r="B30" s="137"/>
      <c r="C30" s="138"/>
      <c r="D30" s="111"/>
      <c r="E30" s="289" t="s">
        <v>177</v>
      </c>
      <c r="F30" s="146">
        <f>B50*F$17/100</f>
        <v>3000000</v>
      </c>
      <c r="G30" s="294" t="s">
        <v>170</v>
      </c>
      <c r="H30" s="132"/>
      <c r="I30" s="294"/>
      <c r="J30" s="176"/>
    </row>
    <row r="31" spans="1:10" ht="14">
      <c r="A31" s="173" t="s">
        <v>178</v>
      </c>
      <c r="B31" s="128"/>
      <c r="C31" s="134"/>
      <c r="D31" s="111"/>
      <c r="E31" s="297" t="s">
        <v>179</v>
      </c>
      <c r="F31" s="148">
        <v>200000</v>
      </c>
      <c r="G31" s="298" t="s">
        <v>170</v>
      </c>
      <c r="H31" s="149"/>
      <c r="I31" s="149"/>
      <c r="J31" s="176"/>
    </row>
    <row r="32" spans="1:10">
      <c r="A32" s="295" t="s">
        <v>173</v>
      </c>
      <c r="B32" s="190">
        <v>5.7</v>
      </c>
      <c r="C32" s="296" t="s">
        <v>180</v>
      </c>
      <c r="D32" s="111"/>
      <c r="E32" s="6"/>
      <c r="J32" s="179"/>
    </row>
    <row r="33" spans="1:10" ht="14">
      <c r="A33" s="172"/>
      <c r="B33" s="137"/>
      <c r="C33" s="138"/>
      <c r="D33" s="111"/>
      <c r="E33" s="133" t="s">
        <v>181</v>
      </c>
      <c r="F33" s="128"/>
      <c r="G33" s="128"/>
      <c r="H33" s="128"/>
      <c r="I33" s="128"/>
      <c r="J33" s="180"/>
    </row>
    <row r="34" spans="1:10" ht="14">
      <c r="A34" s="173" t="s">
        <v>3</v>
      </c>
      <c r="B34" s="128"/>
      <c r="C34" s="134"/>
      <c r="D34" s="111"/>
      <c r="E34" s="160"/>
      <c r="F34" s="161" t="s">
        <v>46</v>
      </c>
      <c r="G34" s="162"/>
      <c r="H34" s="163"/>
      <c r="I34" s="161" t="s">
        <v>182</v>
      </c>
      <c r="J34" s="181"/>
    </row>
    <row r="35" spans="1:10">
      <c r="A35" s="175" t="s">
        <v>171</v>
      </c>
      <c r="B35" s="189">
        <v>5</v>
      </c>
      <c r="C35" s="288" t="s">
        <v>183</v>
      </c>
      <c r="D35" s="111"/>
      <c r="E35" s="289" t="s">
        <v>173</v>
      </c>
      <c r="F35" s="151">
        <f>B32</f>
        <v>5.7</v>
      </c>
      <c r="G35" s="294" t="s">
        <v>184</v>
      </c>
      <c r="H35" s="132"/>
      <c r="I35" s="152">
        <f>F35/B$23</f>
        <v>0.75496688741721862</v>
      </c>
      <c r="J35" s="292" t="s">
        <v>185</v>
      </c>
    </row>
    <row r="36" spans="1:10" ht="13">
      <c r="A36" s="175" t="s">
        <v>186</v>
      </c>
      <c r="B36" s="189">
        <v>0.35</v>
      </c>
      <c r="C36" s="288" t="s">
        <v>180</v>
      </c>
      <c r="E36" s="201" t="s">
        <v>187</v>
      </c>
      <c r="F36" s="153">
        <f>F35</f>
        <v>5.7</v>
      </c>
      <c r="G36" s="150" t="s">
        <v>184</v>
      </c>
      <c r="H36" s="150"/>
      <c r="I36" s="153">
        <f>I35</f>
        <v>0.75496688741721862</v>
      </c>
      <c r="J36" s="182" t="s">
        <v>185</v>
      </c>
    </row>
    <row r="37" spans="1:10">
      <c r="A37" s="295" t="s">
        <v>188</v>
      </c>
      <c r="B37" s="299">
        <v>3</v>
      </c>
      <c r="C37" s="296" t="s">
        <v>189</v>
      </c>
      <c r="E37" s="139"/>
      <c r="F37" s="132"/>
      <c r="G37" s="132"/>
      <c r="H37" s="132"/>
      <c r="I37" s="132"/>
      <c r="J37" s="292" t="s">
        <v>9</v>
      </c>
    </row>
    <row r="38" spans="1:10" ht="13">
      <c r="A38" s="178"/>
      <c r="B38" s="137"/>
      <c r="C38" s="138"/>
      <c r="D38" s="183"/>
      <c r="E38" s="139"/>
      <c r="F38" s="154"/>
      <c r="G38" s="132"/>
      <c r="H38" s="132"/>
      <c r="I38" s="155"/>
      <c r="J38" s="292" t="s">
        <v>9</v>
      </c>
    </row>
    <row r="39" spans="1:10" ht="14">
      <c r="A39" s="173" t="s">
        <v>190</v>
      </c>
      <c r="B39" s="128"/>
      <c r="C39" s="134"/>
      <c r="D39" s="300"/>
      <c r="E39" s="289" t="s">
        <v>176</v>
      </c>
      <c r="F39" s="142">
        <f>B49</f>
        <v>3</v>
      </c>
      <c r="G39" s="294" t="s">
        <v>184</v>
      </c>
      <c r="H39" s="132"/>
      <c r="I39" s="141">
        <f>F39/B$23</f>
        <v>0.39735099337748347</v>
      </c>
      <c r="J39" s="292" t="s">
        <v>185</v>
      </c>
    </row>
    <row r="40" spans="1:10" ht="13">
      <c r="A40" s="177"/>
      <c r="B40" s="192" t="s">
        <v>191</v>
      </c>
      <c r="C40" s="193" t="s">
        <v>192</v>
      </c>
      <c r="D40" s="300"/>
      <c r="E40" s="139" t="s">
        <v>193</v>
      </c>
      <c r="F40" s="142">
        <f>B50</f>
        <v>10</v>
      </c>
      <c r="G40" s="294" t="s">
        <v>184</v>
      </c>
      <c r="H40" s="132"/>
      <c r="I40" s="141">
        <f>F40/B$23</f>
        <v>1.3245033112582782</v>
      </c>
      <c r="J40" s="292" t="s">
        <v>185</v>
      </c>
    </row>
    <row r="41" spans="1:10">
      <c r="A41" s="290" t="s">
        <v>194</v>
      </c>
      <c r="B41" s="191">
        <v>12</v>
      </c>
      <c r="C41" s="291">
        <v>68000</v>
      </c>
      <c r="D41" s="158"/>
      <c r="E41" s="139" t="s">
        <v>174</v>
      </c>
      <c r="F41" s="142">
        <f>B36*B29</f>
        <v>0.7</v>
      </c>
      <c r="G41" s="294" t="s">
        <v>184</v>
      </c>
      <c r="H41" s="132"/>
      <c r="I41" s="141">
        <f>F41/B$23</f>
        <v>9.2715231788079472E-2</v>
      </c>
      <c r="J41" s="292" t="s">
        <v>185</v>
      </c>
    </row>
    <row r="42" spans="1:10">
      <c r="A42" s="290" t="s">
        <v>195</v>
      </c>
      <c r="B42" s="191">
        <v>2</v>
      </c>
      <c r="C42" s="291">
        <v>72000</v>
      </c>
      <c r="D42" s="158"/>
      <c r="E42" s="139" t="s">
        <v>171</v>
      </c>
      <c r="F42" s="301">
        <f>B28*B35</f>
        <v>3</v>
      </c>
      <c r="G42" s="294" t="s">
        <v>184</v>
      </c>
      <c r="H42" s="132"/>
      <c r="I42" s="141">
        <f>F42/B$23</f>
        <v>0.39735099337748347</v>
      </c>
      <c r="J42" s="292" t="s">
        <v>185</v>
      </c>
    </row>
    <row r="43" spans="1:10">
      <c r="A43" s="290" t="s">
        <v>196</v>
      </c>
      <c r="B43" s="191">
        <v>1</v>
      </c>
      <c r="C43" s="130">
        <v>80000</v>
      </c>
      <c r="D43" s="300"/>
      <c r="E43" s="139" t="s">
        <v>50</v>
      </c>
      <c r="F43" s="156">
        <f>B52</f>
        <v>3</v>
      </c>
      <c r="G43" s="294" t="s">
        <v>184</v>
      </c>
      <c r="H43" s="132"/>
      <c r="I43" s="152">
        <f>F43/B$23</f>
        <v>0.39735099337748347</v>
      </c>
      <c r="J43" s="292" t="s">
        <v>185</v>
      </c>
    </row>
    <row r="44" spans="1:10" ht="13">
      <c r="A44" s="290" t="s">
        <v>197</v>
      </c>
      <c r="B44" s="302">
        <v>10</v>
      </c>
      <c r="C44" s="130">
        <v>30000</v>
      </c>
      <c r="D44" s="159"/>
      <c r="E44" s="201" t="s">
        <v>198</v>
      </c>
      <c r="F44" s="153">
        <f>SUM(F39:F43)</f>
        <v>19.7</v>
      </c>
      <c r="G44" s="150" t="s">
        <v>184</v>
      </c>
      <c r="H44" s="150"/>
      <c r="I44" s="153">
        <f>SUM(I39:I43)</f>
        <v>2.6092715231788084</v>
      </c>
      <c r="J44" s="182" t="s">
        <v>185</v>
      </c>
    </row>
    <row r="45" spans="1:10">
      <c r="A45" s="290" t="s">
        <v>199</v>
      </c>
      <c r="B45" s="191">
        <v>3</v>
      </c>
      <c r="C45" s="291">
        <v>90000</v>
      </c>
      <c r="D45" s="111"/>
      <c r="E45" s="139"/>
      <c r="F45" s="132"/>
      <c r="G45" s="132"/>
      <c r="H45" s="132"/>
      <c r="I45" s="132"/>
      <c r="J45" s="292" t="s">
        <v>9</v>
      </c>
    </row>
    <row r="46" spans="1:10">
      <c r="A46" s="295" t="s">
        <v>51</v>
      </c>
      <c r="B46" s="197">
        <f>SUM(B41:B45)</f>
        <v>28</v>
      </c>
      <c r="C46" s="303">
        <f>(B41*C41)+(B42*C42)+(B43*C43)+(B44*C44)+(B45*C45)</f>
        <v>1610000</v>
      </c>
      <c r="E46" s="139"/>
      <c r="F46" s="154"/>
      <c r="G46" s="132" t="s">
        <v>9</v>
      </c>
      <c r="H46" s="132"/>
      <c r="I46" s="154"/>
      <c r="J46" s="292" t="s">
        <v>9</v>
      </c>
    </row>
    <row r="47" spans="1:10">
      <c r="A47" s="184"/>
      <c r="B47" s="59"/>
      <c r="C47" s="54"/>
      <c r="E47" s="139" t="s">
        <v>139</v>
      </c>
      <c r="F47" s="141">
        <f>F14/F17*100</f>
        <v>9.1111111111111107</v>
      </c>
      <c r="G47" s="294" t="s">
        <v>184</v>
      </c>
      <c r="H47" s="132"/>
      <c r="I47" s="141">
        <f>F47/B$23</f>
        <v>1.2067696835908757</v>
      </c>
      <c r="J47" s="292" t="s">
        <v>185</v>
      </c>
    </row>
    <row r="48" spans="1:10" ht="14">
      <c r="A48" s="173" t="s">
        <v>200</v>
      </c>
      <c r="B48" s="128"/>
      <c r="C48" s="134"/>
      <c r="D48" s="1"/>
      <c r="E48" s="139" t="s">
        <v>201</v>
      </c>
      <c r="F48" s="141">
        <f>F27/F17*100</f>
        <v>6.4625000000000004</v>
      </c>
      <c r="G48" s="294" t="s">
        <v>184</v>
      </c>
      <c r="H48" s="132"/>
      <c r="I48" s="141">
        <f>F48/B$23</f>
        <v>0.85596026490066235</v>
      </c>
      <c r="J48" s="292" t="s">
        <v>185</v>
      </c>
    </row>
    <row r="49" spans="1:10">
      <c r="A49" s="290" t="s">
        <v>176</v>
      </c>
      <c r="B49" s="194">
        <v>3</v>
      </c>
      <c r="C49" s="288" t="s">
        <v>180</v>
      </c>
      <c r="E49" s="289" t="s">
        <v>190</v>
      </c>
      <c r="F49" s="141">
        <f>F26/F17*100</f>
        <v>5.3666666666666671</v>
      </c>
      <c r="G49" s="294" t="s">
        <v>184</v>
      </c>
      <c r="H49" s="132"/>
      <c r="I49" s="141">
        <f>F49/B$23</f>
        <v>0.71081677704194268</v>
      </c>
      <c r="J49" s="292" t="s">
        <v>185</v>
      </c>
    </row>
    <row r="50" spans="1:10">
      <c r="A50" s="175" t="s">
        <v>193</v>
      </c>
      <c r="B50" s="194">
        <v>10</v>
      </c>
      <c r="C50" s="288" t="s">
        <v>180</v>
      </c>
      <c r="E50" s="289" t="s">
        <v>202</v>
      </c>
      <c r="F50" s="142">
        <f>B51</f>
        <v>4</v>
      </c>
      <c r="G50" s="294" t="s">
        <v>184</v>
      </c>
      <c r="H50" s="132"/>
      <c r="I50" s="141">
        <f>F50/B$23</f>
        <v>0.5298013245033113</v>
      </c>
      <c r="J50" s="292" t="s">
        <v>185</v>
      </c>
    </row>
    <row r="51" spans="1:10">
      <c r="A51" s="290" t="s">
        <v>203</v>
      </c>
      <c r="B51" s="194">
        <v>4</v>
      </c>
      <c r="C51" s="288" t="s">
        <v>180</v>
      </c>
      <c r="E51" s="289" t="s">
        <v>204</v>
      </c>
      <c r="F51" s="152">
        <f>(B15/F17*100)+1</f>
        <v>1.1666666666666667</v>
      </c>
      <c r="G51" s="294" t="s">
        <v>184</v>
      </c>
      <c r="H51" s="132"/>
      <c r="I51" s="152">
        <f>F51/B$23</f>
        <v>0.1545253863134658</v>
      </c>
      <c r="J51" s="292" t="s">
        <v>185</v>
      </c>
    </row>
    <row r="52" spans="1:10" ht="13">
      <c r="A52" s="198" t="s">
        <v>50</v>
      </c>
      <c r="B52" s="194">
        <v>3</v>
      </c>
      <c r="C52" s="296" t="s">
        <v>180</v>
      </c>
      <c r="E52" s="201" t="s">
        <v>205</v>
      </c>
      <c r="F52" s="153">
        <f>SUM(F47:F51)</f>
        <v>26.106944444444448</v>
      </c>
      <c r="G52" s="150" t="s">
        <v>184</v>
      </c>
      <c r="H52" s="150"/>
      <c r="I52" s="153">
        <f>SUM(I47:I51)</f>
        <v>3.4578734363502575</v>
      </c>
      <c r="J52" s="182" t="s">
        <v>185</v>
      </c>
    </row>
    <row r="53" spans="1:10">
      <c r="A53" s="178"/>
      <c r="B53" s="137"/>
      <c r="C53" s="138"/>
      <c r="E53" s="139"/>
      <c r="F53" s="132"/>
      <c r="G53" s="132"/>
      <c r="H53" s="132"/>
      <c r="I53" s="132"/>
      <c r="J53" s="292" t="s">
        <v>9</v>
      </c>
    </row>
    <row r="54" spans="1:10" ht="14">
      <c r="A54" s="173" t="s">
        <v>206</v>
      </c>
      <c r="B54" s="128"/>
      <c r="C54" s="134"/>
      <c r="E54" s="199"/>
      <c r="F54" s="157"/>
      <c r="G54" s="132"/>
      <c r="H54" s="132"/>
      <c r="I54" s="132"/>
      <c r="J54" s="292" t="s">
        <v>9</v>
      </c>
    </row>
    <row r="55" spans="1:10">
      <c r="A55" s="290" t="s">
        <v>6</v>
      </c>
      <c r="B55" s="195">
        <v>0</v>
      </c>
      <c r="C55" s="288" t="s">
        <v>207</v>
      </c>
      <c r="E55" s="289" t="s">
        <v>35</v>
      </c>
      <c r="F55" s="304">
        <f>F36+F44</f>
        <v>25.4</v>
      </c>
      <c r="G55" s="294" t="s">
        <v>184</v>
      </c>
      <c r="H55" s="305" t="s">
        <v>9</v>
      </c>
      <c r="I55" s="304">
        <f>I36+I44</f>
        <v>3.3642384105960268</v>
      </c>
      <c r="J55" s="292" t="s">
        <v>185</v>
      </c>
    </row>
    <row r="56" spans="1:10">
      <c r="A56" s="290" t="s">
        <v>5</v>
      </c>
      <c r="B56" s="306">
        <v>0</v>
      </c>
      <c r="C56" s="288" t="s">
        <v>180</v>
      </c>
      <c r="D56" s="111"/>
      <c r="E56" s="297" t="s">
        <v>208</v>
      </c>
      <c r="F56" s="307">
        <f>F55+F52</f>
        <v>51.506944444444443</v>
      </c>
      <c r="G56" s="298" t="s">
        <v>184</v>
      </c>
      <c r="H56" s="308" t="s">
        <v>9</v>
      </c>
      <c r="I56" s="307">
        <f>I55+I52</f>
        <v>6.8221118469462843</v>
      </c>
      <c r="J56" s="309" t="s">
        <v>185</v>
      </c>
    </row>
    <row r="57" spans="1:10" ht="13" thickBot="1">
      <c r="A57" s="310" t="s">
        <v>8</v>
      </c>
      <c r="B57" s="196">
        <v>0</v>
      </c>
      <c r="C57" s="311" t="s">
        <v>209</v>
      </c>
      <c r="D57" s="312"/>
      <c r="E57" s="185"/>
      <c r="F57" s="185"/>
      <c r="G57" s="185"/>
      <c r="H57" s="185"/>
      <c r="I57" s="185"/>
      <c r="J57" s="186"/>
    </row>
    <row r="59" spans="1:10" ht="14">
      <c r="D59" s="10"/>
    </row>
    <row r="60" spans="1:10">
      <c r="D60" s="111"/>
    </row>
    <row r="61" spans="1:10">
      <c r="D61" s="111"/>
    </row>
    <row r="62" spans="1:10">
      <c r="D62" s="111"/>
    </row>
    <row r="63" spans="1:10">
      <c r="D63" s="111"/>
    </row>
    <row r="66" spans="4:4">
      <c r="D66" s="111"/>
    </row>
    <row r="67" spans="4:4">
      <c r="D67" s="111"/>
    </row>
    <row r="68" spans="4:4">
      <c r="D68" s="111"/>
    </row>
    <row r="71" spans="4:4">
      <c r="D71" s="111"/>
    </row>
    <row r="72" spans="4:4">
      <c r="D72" s="111"/>
    </row>
    <row r="73" spans="4:4">
      <c r="D73" s="111"/>
    </row>
    <row r="74" spans="4:4">
      <c r="D74" s="111"/>
    </row>
  </sheetData>
  <sheetProtection sheet="1" objects="1" scenarios="1"/>
  <phoneticPr fontId="5" type="noConversion"/>
  <pageMargins left="0.75" right="0.75" top="1" bottom="1" header="0.5" footer="0.5"/>
  <pageSetup scale="70" orientation="portrait" horizontalDpi="300" verticalDpi="300" r:id="rId1"/>
  <headerFooter alignWithMargins="0"/>
  <rowBreaks count="1" manualBreakCount="1">
    <brk id="34" max="16383" man="1"/>
  </rowBreaks>
  <cellWatches>
    <cellWatch r="B15"/>
  </cellWatche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0" tint="-0.14999847407452621"/>
    <pageSetUpPr fitToPage="1"/>
  </sheetPr>
  <dimension ref="A1:R247"/>
  <sheetViews>
    <sheetView showGridLines="0" zoomScaleNormal="100" workbookViewId="0">
      <pane xSplit="1" ySplit="5" topLeftCell="B213" activePane="bottomRight" state="frozen"/>
      <selection pane="topRight"/>
      <selection pane="bottomLeft"/>
      <selection pane="bottomRight" activeCell="G221" sqref="G221"/>
    </sheetView>
  </sheetViews>
  <sheetFormatPr defaultColWidth="8.81640625" defaultRowHeight="12.5"/>
  <cols>
    <col min="1" max="3" width="12.26953125" customWidth="1"/>
    <col min="4" max="5" width="12.26953125" style="1" customWidth="1"/>
    <col min="6" max="18" width="12.26953125" customWidth="1"/>
  </cols>
  <sheetData>
    <row r="1" spans="1:18" ht="45" customHeight="1" thickBot="1">
      <c r="A1" s="29"/>
      <c r="B1" s="238" t="s">
        <v>44</v>
      </c>
      <c r="D1"/>
      <c r="E1"/>
    </row>
    <row r="2" spans="1:18" s="87" customFormat="1" ht="21" customHeight="1">
      <c r="A2" s="237"/>
      <c r="B2" s="208" t="s">
        <v>3</v>
      </c>
      <c r="C2" s="208"/>
      <c r="D2" s="208"/>
      <c r="E2" s="228"/>
      <c r="F2" s="232" t="s">
        <v>45</v>
      </c>
      <c r="G2" s="209"/>
      <c r="H2" s="230"/>
      <c r="I2" s="232" t="s">
        <v>46</v>
      </c>
      <c r="J2" s="209"/>
      <c r="K2" s="209"/>
      <c r="L2" s="209"/>
      <c r="M2" s="209"/>
      <c r="N2" s="209"/>
      <c r="O2" s="209"/>
      <c r="P2" s="230"/>
      <c r="Q2" s="232" t="s">
        <v>47</v>
      </c>
      <c r="R2" s="233"/>
    </row>
    <row r="3" spans="1:18" ht="13">
      <c r="A3" s="202" t="s">
        <v>4</v>
      </c>
      <c r="B3" s="132"/>
      <c r="C3" s="132"/>
      <c r="D3" s="192" t="s">
        <v>48</v>
      </c>
      <c r="E3" s="211"/>
      <c r="F3" s="192" t="s">
        <v>9</v>
      </c>
      <c r="G3" s="192"/>
      <c r="H3" s="193" t="s">
        <v>9</v>
      </c>
      <c r="I3" s="192" t="s">
        <v>9</v>
      </c>
      <c r="J3" s="192" t="s">
        <v>49</v>
      </c>
      <c r="K3" s="192"/>
      <c r="L3" s="192" t="s">
        <v>50</v>
      </c>
      <c r="M3" s="192" t="s">
        <v>51</v>
      </c>
      <c r="N3" s="192" t="s">
        <v>9</v>
      </c>
      <c r="O3" s="192" t="s">
        <v>9</v>
      </c>
      <c r="P3" s="193" t="s">
        <v>6</v>
      </c>
      <c r="Q3" s="192" t="s">
        <v>52</v>
      </c>
      <c r="R3" s="210" t="s">
        <v>52</v>
      </c>
    </row>
    <row r="4" spans="1:18" ht="13">
      <c r="A4" s="202" t="s">
        <v>10</v>
      </c>
      <c r="B4" s="192" t="s">
        <v>6</v>
      </c>
      <c r="C4" s="192" t="s">
        <v>5</v>
      </c>
      <c r="D4" s="192" t="s">
        <v>53</v>
      </c>
      <c r="E4" s="193" t="s">
        <v>24</v>
      </c>
      <c r="F4" s="192" t="s">
        <v>6</v>
      </c>
      <c r="G4" s="192" t="s">
        <v>54</v>
      </c>
      <c r="H4" s="193" t="s">
        <v>51</v>
      </c>
      <c r="I4" s="192" t="s">
        <v>5</v>
      </c>
      <c r="J4" s="192" t="s">
        <v>53</v>
      </c>
      <c r="K4" s="192" t="s">
        <v>24</v>
      </c>
      <c r="L4" s="192" t="s">
        <v>55</v>
      </c>
      <c r="M4" s="192" t="s">
        <v>55</v>
      </c>
      <c r="N4" s="192" t="s">
        <v>56</v>
      </c>
      <c r="O4" s="192" t="s">
        <v>51</v>
      </c>
      <c r="P4" s="193" t="s">
        <v>57</v>
      </c>
      <c r="Q4" s="192" t="s">
        <v>55</v>
      </c>
      <c r="R4" s="210" t="s">
        <v>58</v>
      </c>
    </row>
    <row r="5" spans="1:18" ht="13">
      <c r="A5" s="203" t="s">
        <v>13</v>
      </c>
      <c r="B5" s="204" t="s">
        <v>59</v>
      </c>
      <c r="C5" s="204" t="s">
        <v>60</v>
      </c>
      <c r="D5" s="204" t="s">
        <v>61</v>
      </c>
      <c r="E5" s="205" t="s">
        <v>60</v>
      </c>
      <c r="F5" s="192" t="s">
        <v>62</v>
      </c>
      <c r="G5" s="192" t="s">
        <v>62</v>
      </c>
      <c r="H5" s="205" t="s">
        <v>62</v>
      </c>
      <c r="I5" s="192" t="s">
        <v>63</v>
      </c>
      <c r="J5" s="192" t="s">
        <v>63</v>
      </c>
      <c r="K5" s="192" t="s">
        <v>63</v>
      </c>
      <c r="L5" s="192" t="s">
        <v>64</v>
      </c>
      <c r="M5" s="192" t="s">
        <v>64</v>
      </c>
      <c r="N5" s="192" t="s">
        <v>64</v>
      </c>
      <c r="O5" s="204" t="s">
        <v>63</v>
      </c>
      <c r="P5" s="205" t="s">
        <v>65</v>
      </c>
      <c r="Q5" s="204" t="s">
        <v>64</v>
      </c>
      <c r="R5" s="219" t="s">
        <v>64</v>
      </c>
    </row>
    <row r="6" spans="1:18" hidden="1">
      <c r="A6" s="60">
        <v>39173</v>
      </c>
      <c r="B6" s="39">
        <f>Prices_hide!F7+'Economic Model'!$B$55</f>
        <v>3.0916666666666668</v>
      </c>
      <c r="C6" s="39">
        <f>Prices_hide!E7+'Economic Model'!$B$56</f>
        <v>0.29894999999999999</v>
      </c>
      <c r="D6" s="262">
        <f>Prices_hide!K7+'Economic Model'!B$57</f>
        <v>8.58</v>
      </c>
      <c r="E6" s="43">
        <f>Prices_hide!H7</f>
        <v>0.15245009074410162</v>
      </c>
      <c r="F6" s="39">
        <f t="shared" ref="F6:F69" si="0">B6</f>
        <v>3.0916666666666668</v>
      </c>
      <c r="G6" s="39">
        <f>'Economic Model'!B$25*'Economic Model'!B$37/100</f>
        <v>2.7000000000000003E-2</v>
      </c>
      <c r="H6" s="43">
        <f t="shared" ref="H6:H69" si="1">F6+G6</f>
        <v>3.1186666666666669</v>
      </c>
      <c r="I6" s="39">
        <f>C6*'Economic Model'!B$23</f>
        <v>2.2570725</v>
      </c>
      <c r="J6" s="39">
        <f>D6/1000*'Economic Model'!B$27</f>
        <v>6.0060000000000002E-2</v>
      </c>
      <c r="K6" s="258">
        <f>'Economic Model'!B$26*E6</f>
        <v>0.10823956442831215</v>
      </c>
      <c r="L6" s="39">
        <f>('Economic Model'!F$36+'Economic Model'!F$44)/100</f>
        <v>0.254</v>
      </c>
      <c r="M6" s="39">
        <f t="shared" ref="M6:M69" si="2">I6+J6+K6+L6</f>
        <v>2.6793720644283123</v>
      </c>
      <c r="N6" s="39">
        <f>'Economic Model'!F$52/100</f>
        <v>0.26106944444444447</v>
      </c>
      <c r="O6" s="39">
        <f t="shared" ref="O6:O69" si="3">M6+N6</f>
        <v>2.9404415088727567</v>
      </c>
      <c r="P6" s="43">
        <f t="shared" ref="P6:P69" si="4">O6-G6</f>
        <v>2.9134415088727565</v>
      </c>
      <c r="Q6" s="39">
        <f t="shared" ref="Q6:Q69" si="5">H6-M6</f>
        <v>0.43929460223835459</v>
      </c>
      <c r="R6" s="234">
        <f t="shared" ref="R6:R69" si="6">H6-O6</f>
        <v>0.17822515779391024</v>
      </c>
    </row>
    <row r="7" spans="1:18" hidden="1">
      <c r="A7" s="260">
        <v>39203</v>
      </c>
      <c r="B7" s="39">
        <f>Prices_hide!F8+'Economic Model'!$B$55</f>
        <v>3.1575000000000002</v>
      </c>
      <c r="C7" s="39">
        <f>Prices_hide!E8+'Economic Model'!$B$56</f>
        <v>0.32205</v>
      </c>
      <c r="D7" s="262">
        <f>Prices_hide!K8+'Economic Model'!B$57</f>
        <v>8</v>
      </c>
      <c r="E7" s="43">
        <f>Prices_hide!H8</f>
        <v>0.15245009074410162</v>
      </c>
      <c r="F7" s="39">
        <f t="shared" si="0"/>
        <v>3.1575000000000002</v>
      </c>
      <c r="G7" s="39">
        <f>'Economic Model'!B$25*'Economic Model'!B$37/100</f>
        <v>2.7000000000000003E-2</v>
      </c>
      <c r="H7" s="43">
        <f t="shared" si="1"/>
        <v>3.1845000000000003</v>
      </c>
      <c r="I7" s="39">
        <f>C7*'Economic Model'!B$23</f>
        <v>2.4314775000000002</v>
      </c>
      <c r="J7" s="39">
        <f>D7/1000*'Economic Model'!B$27</f>
        <v>5.6000000000000001E-2</v>
      </c>
      <c r="K7" s="258">
        <f>'Economic Model'!B$26*E7</f>
        <v>0.10823956442831215</v>
      </c>
      <c r="L7" s="39">
        <f>('Economic Model'!F$36+'Economic Model'!F$44)/100</f>
        <v>0.254</v>
      </c>
      <c r="M7" s="39">
        <f t="shared" si="2"/>
        <v>2.8497170644283125</v>
      </c>
      <c r="N7" s="39">
        <f>'Economic Model'!F$52/100</f>
        <v>0.26106944444444447</v>
      </c>
      <c r="O7" s="39">
        <f t="shared" si="3"/>
        <v>3.1107865088727569</v>
      </c>
      <c r="P7" s="43">
        <f t="shared" si="4"/>
        <v>3.0837865088727567</v>
      </c>
      <c r="Q7" s="39">
        <f t="shared" si="5"/>
        <v>0.33478293557168781</v>
      </c>
      <c r="R7" s="234">
        <f t="shared" si="6"/>
        <v>7.3713491127243458E-2</v>
      </c>
    </row>
    <row r="8" spans="1:18" hidden="1">
      <c r="A8" s="60">
        <v>39234</v>
      </c>
      <c r="B8" s="39">
        <f>Prices_hide!F9+'Economic Model'!$B$55</f>
        <v>3.165</v>
      </c>
      <c r="C8" s="39">
        <f>Prices_hide!E9+'Economic Model'!$B$56</f>
        <v>0.33</v>
      </c>
      <c r="D8" s="262">
        <f>Prices_hide!K9+'Economic Model'!B$57</f>
        <v>8.58</v>
      </c>
      <c r="E8" s="43">
        <f>Prices_hide!H9</f>
        <v>0.15245009074410162</v>
      </c>
      <c r="F8" s="39">
        <f t="shared" si="0"/>
        <v>3.165</v>
      </c>
      <c r="G8" s="39">
        <f>'Economic Model'!B$25*'Economic Model'!B$37/100</f>
        <v>2.7000000000000003E-2</v>
      </c>
      <c r="H8" s="43">
        <f t="shared" si="1"/>
        <v>3.1920000000000002</v>
      </c>
      <c r="I8" s="39">
        <f>C8*'Economic Model'!B$23</f>
        <v>2.4915000000000003</v>
      </c>
      <c r="J8" s="39">
        <f>D8/1000*'Economic Model'!B$27</f>
        <v>6.0060000000000002E-2</v>
      </c>
      <c r="K8" s="258">
        <f>'Economic Model'!B$26*E8</f>
        <v>0.10823956442831215</v>
      </c>
      <c r="L8" s="39">
        <f>('Economic Model'!F$36+'Economic Model'!F$44)/100</f>
        <v>0.254</v>
      </c>
      <c r="M8" s="39">
        <f t="shared" si="2"/>
        <v>2.9137995644283126</v>
      </c>
      <c r="N8" s="39">
        <f>'Economic Model'!F$52/100</f>
        <v>0.26106944444444447</v>
      </c>
      <c r="O8" s="39">
        <f t="shared" si="3"/>
        <v>3.1748690088727569</v>
      </c>
      <c r="P8" s="43">
        <f t="shared" si="4"/>
        <v>3.1478690088727568</v>
      </c>
      <c r="Q8" s="39">
        <f t="shared" si="5"/>
        <v>0.27820043557168761</v>
      </c>
      <c r="R8" s="234">
        <f t="shared" si="6"/>
        <v>1.7130991127243256E-2</v>
      </c>
    </row>
    <row r="9" spans="1:18" hidden="1">
      <c r="A9" s="260">
        <v>39264</v>
      </c>
      <c r="B9" s="39">
        <f>Prices_hide!F10+'Economic Model'!$B$55</f>
        <v>3.1974999999999998</v>
      </c>
      <c r="C9" s="39">
        <f>Prices_hide!E10+'Economic Model'!$B$56</f>
        <v>0.34395000000000003</v>
      </c>
      <c r="D9" s="262">
        <f>Prices_hide!K10+'Economic Model'!B$57</f>
        <v>8.61</v>
      </c>
      <c r="E9" s="43">
        <f>Prices_hide!H10</f>
        <v>0.14019963702359348</v>
      </c>
      <c r="F9" s="39">
        <f t="shared" si="0"/>
        <v>3.1974999999999998</v>
      </c>
      <c r="G9" s="39">
        <f>'Economic Model'!B$25*'Economic Model'!B$37/100</f>
        <v>2.7000000000000003E-2</v>
      </c>
      <c r="H9" s="43">
        <f t="shared" si="1"/>
        <v>3.2244999999999999</v>
      </c>
      <c r="I9" s="39">
        <f>C9*'Economic Model'!B$23</f>
        <v>2.5968225</v>
      </c>
      <c r="J9" s="39">
        <f>D9/1000*'Economic Model'!B$27</f>
        <v>6.0269999999999997E-2</v>
      </c>
      <c r="K9" s="258">
        <f>'Economic Model'!B$26*E9</f>
        <v>9.9541742286751361E-2</v>
      </c>
      <c r="L9" s="39">
        <f>('Economic Model'!F$36+'Economic Model'!F$44)/100</f>
        <v>0.254</v>
      </c>
      <c r="M9" s="39">
        <f t="shared" si="2"/>
        <v>3.0106342422867516</v>
      </c>
      <c r="N9" s="39">
        <f>'Economic Model'!F$52/100</f>
        <v>0.26106944444444447</v>
      </c>
      <c r="O9" s="39">
        <f t="shared" si="3"/>
        <v>3.2717036867311959</v>
      </c>
      <c r="P9" s="43">
        <f t="shared" si="4"/>
        <v>3.2447036867311958</v>
      </c>
      <c r="Q9" s="39">
        <f t="shared" si="5"/>
        <v>0.21386575771324834</v>
      </c>
      <c r="R9" s="234">
        <f t="shared" si="6"/>
        <v>-4.7203686731196015E-2</v>
      </c>
    </row>
    <row r="10" spans="1:18" hidden="1">
      <c r="A10" s="60">
        <v>39295</v>
      </c>
      <c r="B10" s="39">
        <f>Prices_hide!F11+'Economic Model'!$B$55</f>
        <v>3.22</v>
      </c>
      <c r="C10" s="39">
        <f>Prices_hide!E11+'Economic Model'!$B$56</f>
        <v>0.33579999999999999</v>
      </c>
      <c r="D10" s="262">
        <f>Prices_hide!K11+'Economic Model'!B$57</f>
        <v>7.88</v>
      </c>
      <c r="E10" s="43">
        <f>Prices_hide!H11</f>
        <v>0.14019963702359348</v>
      </c>
      <c r="F10" s="39">
        <f t="shared" si="0"/>
        <v>3.22</v>
      </c>
      <c r="G10" s="39">
        <f>'Economic Model'!B$25*'Economic Model'!B$37/100</f>
        <v>2.7000000000000003E-2</v>
      </c>
      <c r="H10" s="43">
        <f t="shared" si="1"/>
        <v>3.2470000000000003</v>
      </c>
      <c r="I10" s="39">
        <f>C10*'Economic Model'!B$23</f>
        <v>2.5352899999999998</v>
      </c>
      <c r="J10" s="39">
        <f>D10/1000*'Economic Model'!B$27</f>
        <v>5.5160000000000001E-2</v>
      </c>
      <c r="K10" s="258">
        <f>'Economic Model'!B$26*E10</f>
        <v>9.9541742286751361E-2</v>
      </c>
      <c r="L10" s="39">
        <f>('Economic Model'!F$36+'Economic Model'!F$44)/100</f>
        <v>0.254</v>
      </c>
      <c r="M10" s="39">
        <f t="shared" si="2"/>
        <v>2.9439917422867512</v>
      </c>
      <c r="N10" s="39">
        <f>'Economic Model'!F$52/100</f>
        <v>0.26106944444444447</v>
      </c>
      <c r="O10" s="39">
        <f t="shared" si="3"/>
        <v>3.2050611867311956</v>
      </c>
      <c r="P10" s="43">
        <f t="shared" si="4"/>
        <v>3.1780611867311954</v>
      </c>
      <c r="Q10" s="39">
        <f t="shared" si="5"/>
        <v>0.30300825771324913</v>
      </c>
      <c r="R10" s="234">
        <f t="shared" si="6"/>
        <v>4.1938813268804775E-2</v>
      </c>
    </row>
    <row r="11" spans="1:18" hidden="1">
      <c r="A11" s="260">
        <v>39326</v>
      </c>
      <c r="B11" s="39">
        <f>Prices_hide!F12+'Economic Model'!$B$55</f>
        <v>3.2912499999999998</v>
      </c>
      <c r="C11" s="39">
        <f>Prices_hide!E12+'Economic Model'!$B$56</f>
        <v>0.36700000000000005</v>
      </c>
      <c r="D11" s="262">
        <f>Prices_hide!K12+'Economic Model'!B$57</f>
        <v>7.48</v>
      </c>
      <c r="E11" s="43">
        <f>Prices_hide!H12</f>
        <v>0.14473684210526316</v>
      </c>
      <c r="F11" s="39">
        <f t="shared" si="0"/>
        <v>3.2912499999999998</v>
      </c>
      <c r="G11" s="39">
        <f>'Economic Model'!B$25*'Economic Model'!B$37/100</f>
        <v>2.7000000000000003E-2</v>
      </c>
      <c r="H11" s="43">
        <f t="shared" si="1"/>
        <v>3.3182499999999999</v>
      </c>
      <c r="I11" s="39">
        <f>C11*'Economic Model'!B$23</f>
        <v>2.7708500000000003</v>
      </c>
      <c r="J11" s="39">
        <f>D11/1000*'Economic Model'!B$27</f>
        <v>5.2360000000000004E-2</v>
      </c>
      <c r="K11" s="258">
        <f>'Economic Model'!B$26*E11</f>
        <v>0.10276315789473685</v>
      </c>
      <c r="L11" s="39">
        <f>('Economic Model'!F$36+'Economic Model'!F$44)/100</f>
        <v>0.254</v>
      </c>
      <c r="M11" s="39">
        <f t="shared" si="2"/>
        <v>3.1799731578947372</v>
      </c>
      <c r="N11" s="39">
        <f>'Economic Model'!F$52/100</f>
        <v>0.26106944444444447</v>
      </c>
      <c r="O11" s="39">
        <f t="shared" si="3"/>
        <v>3.4410426023391816</v>
      </c>
      <c r="P11" s="43">
        <f t="shared" si="4"/>
        <v>3.4140426023391814</v>
      </c>
      <c r="Q11" s="39">
        <f t="shared" si="5"/>
        <v>0.1382768421052627</v>
      </c>
      <c r="R11" s="234">
        <f t="shared" si="6"/>
        <v>-0.12279260233918166</v>
      </c>
    </row>
    <row r="12" spans="1:18" hidden="1">
      <c r="A12" s="60">
        <v>39356</v>
      </c>
      <c r="B12" s="39">
        <f>Prices_hide!F13+'Economic Model'!$B$55</f>
        <v>3.4412500000000001</v>
      </c>
      <c r="C12" s="39">
        <f>Prices_hide!E13+'Economic Model'!$B$56</f>
        <v>0.38030000000000003</v>
      </c>
      <c r="D12" s="262">
        <f>Prices_hide!K13+'Economic Model'!B$57</f>
        <v>7.48</v>
      </c>
      <c r="E12" s="43">
        <f>Prices_hide!H13</f>
        <v>0.25635208711433755</v>
      </c>
      <c r="F12" s="39">
        <f t="shared" si="0"/>
        <v>3.4412500000000001</v>
      </c>
      <c r="G12" s="39">
        <f>'Economic Model'!B$25*'Economic Model'!B$37/100</f>
        <v>2.7000000000000003E-2</v>
      </c>
      <c r="H12" s="43">
        <f t="shared" si="1"/>
        <v>3.4682500000000003</v>
      </c>
      <c r="I12" s="39">
        <f>C12*'Economic Model'!B$23</f>
        <v>2.8712650000000002</v>
      </c>
      <c r="J12" s="39">
        <f>D12/1000*'Economic Model'!B$27</f>
        <v>5.2360000000000004E-2</v>
      </c>
      <c r="K12" s="258">
        <f>'Economic Model'!B$26*E12</f>
        <v>0.18200998185117964</v>
      </c>
      <c r="L12" s="39">
        <f>('Economic Model'!F$36+'Economic Model'!F$44)/100</f>
        <v>0.254</v>
      </c>
      <c r="M12" s="39">
        <f t="shared" si="2"/>
        <v>3.3596349818511801</v>
      </c>
      <c r="N12" s="39">
        <f>'Economic Model'!F$52/100</f>
        <v>0.26106944444444447</v>
      </c>
      <c r="O12" s="39">
        <f t="shared" si="3"/>
        <v>3.6207044262956245</v>
      </c>
      <c r="P12" s="43">
        <f t="shared" si="4"/>
        <v>3.5937044262956244</v>
      </c>
      <c r="Q12" s="39">
        <f t="shared" si="5"/>
        <v>0.10861501814882013</v>
      </c>
      <c r="R12" s="234">
        <f t="shared" si="6"/>
        <v>-0.15245442629562422</v>
      </c>
    </row>
    <row r="13" spans="1:18" hidden="1">
      <c r="A13" s="260">
        <v>39387</v>
      </c>
      <c r="B13" s="39">
        <f>Prices_hide!F14+'Economic Model'!$B$55</f>
        <v>3.7419999999999995</v>
      </c>
      <c r="C13" s="39">
        <f>Prices_hide!E14+'Economic Model'!$B$56</f>
        <v>0.42959999999999998</v>
      </c>
      <c r="D13" s="262">
        <f>Prices_hide!K14+'Economic Model'!B$57</f>
        <v>8.5299999999999994</v>
      </c>
      <c r="E13" s="43">
        <f>Prices_hide!H14</f>
        <v>0.30172413793103448</v>
      </c>
      <c r="F13" s="39">
        <f t="shared" si="0"/>
        <v>3.7419999999999995</v>
      </c>
      <c r="G13" s="39">
        <f>'Economic Model'!B$25*'Economic Model'!B$37/100</f>
        <v>2.7000000000000003E-2</v>
      </c>
      <c r="H13" s="43">
        <f t="shared" si="1"/>
        <v>3.7689999999999997</v>
      </c>
      <c r="I13" s="39">
        <f>C13*'Economic Model'!B$23</f>
        <v>3.2434799999999999</v>
      </c>
      <c r="J13" s="39">
        <f>D13/1000*'Economic Model'!B$27</f>
        <v>5.9709999999999999E-2</v>
      </c>
      <c r="K13" s="258">
        <f>'Economic Model'!B$26*E13</f>
        <v>0.21422413793103445</v>
      </c>
      <c r="L13" s="39">
        <f>('Economic Model'!F$36+'Economic Model'!F$44)/100</f>
        <v>0.254</v>
      </c>
      <c r="M13" s="39">
        <f t="shared" si="2"/>
        <v>3.7714141379310342</v>
      </c>
      <c r="N13" s="39">
        <f>'Economic Model'!F$52/100</f>
        <v>0.26106944444444447</v>
      </c>
      <c r="O13" s="39">
        <f t="shared" si="3"/>
        <v>4.0324835823754785</v>
      </c>
      <c r="P13" s="43">
        <f t="shared" si="4"/>
        <v>4.0054835823754784</v>
      </c>
      <c r="Q13" s="39">
        <f t="shared" si="5"/>
        <v>-2.4141379310345101E-3</v>
      </c>
      <c r="R13" s="234">
        <f t="shared" si="6"/>
        <v>-0.26348358237547886</v>
      </c>
    </row>
    <row r="14" spans="1:18" hidden="1">
      <c r="A14" s="62">
        <v>39417</v>
      </c>
      <c r="B14" s="39">
        <f>Prices_hide!F15+'Economic Model'!$B$55</f>
        <v>3.9212500000000001</v>
      </c>
      <c r="C14" s="39">
        <f>Prices_hide!E15+'Economic Model'!$B$56</f>
        <v>0.44420000000000004</v>
      </c>
      <c r="D14" s="266">
        <f>Prices_hide!K15+'Economic Model'!B$57</f>
        <v>8.86</v>
      </c>
      <c r="E14" s="43">
        <f>Prices_hide!H15</f>
        <v>0.37749546279491836</v>
      </c>
      <c r="F14" s="41">
        <f t="shared" si="0"/>
        <v>3.9212500000000001</v>
      </c>
      <c r="G14" s="39">
        <f>'Economic Model'!B$25*'Economic Model'!B$37/100</f>
        <v>2.7000000000000003E-2</v>
      </c>
      <c r="H14" s="44">
        <f t="shared" si="1"/>
        <v>3.9482500000000003</v>
      </c>
      <c r="I14" s="39">
        <f>C14*'Economic Model'!B$23</f>
        <v>3.3537100000000004</v>
      </c>
      <c r="J14" s="41">
        <f>D14/1000*'Economic Model'!B$27</f>
        <v>6.2019999999999999E-2</v>
      </c>
      <c r="K14" s="258">
        <f>'Economic Model'!B$26*E14</f>
        <v>0.26802177858439202</v>
      </c>
      <c r="L14" s="41">
        <f>('Economic Model'!F$36+'Economic Model'!F$44)/100</f>
        <v>0.254</v>
      </c>
      <c r="M14" s="39">
        <f t="shared" si="2"/>
        <v>3.9377517785843925</v>
      </c>
      <c r="N14" s="41">
        <f>'Economic Model'!F$52/100</f>
        <v>0.26106944444444447</v>
      </c>
      <c r="O14" s="41">
        <f t="shared" si="3"/>
        <v>4.1988212230288369</v>
      </c>
      <c r="P14" s="44">
        <f t="shared" si="4"/>
        <v>4.1718212230288367</v>
      </c>
      <c r="Q14" s="41">
        <f t="shared" si="5"/>
        <v>1.0498221415607745E-2</v>
      </c>
      <c r="R14" s="235">
        <f t="shared" si="6"/>
        <v>-0.25057122302883661</v>
      </c>
    </row>
    <row r="15" spans="1:18" ht="13" hidden="1">
      <c r="A15" s="63">
        <v>39448</v>
      </c>
      <c r="B15" s="231">
        <f>Prices_hide!F16+'Economic Model'!$B$55</f>
        <v>4.2774999999999999</v>
      </c>
      <c r="C15" s="231">
        <f>Prices_hide!E16+'Economic Model'!$B$56</f>
        <v>0.49119999999999997</v>
      </c>
      <c r="D15" s="262">
        <f>Prices_hide!K16+'Economic Model'!B$57</f>
        <v>8.74</v>
      </c>
      <c r="E15" s="229">
        <f>Prices_hide!H16</f>
        <v>0.37749546279491836</v>
      </c>
      <c r="F15" s="39">
        <f t="shared" si="0"/>
        <v>4.2774999999999999</v>
      </c>
      <c r="G15" s="231">
        <f>'Economic Model'!B$25*'Economic Model'!B$37/100</f>
        <v>2.7000000000000003E-2</v>
      </c>
      <c r="H15" s="43">
        <f t="shared" si="1"/>
        <v>4.3045</v>
      </c>
      <c r="I15" s="231">
        <f>C15*'Economic Model'!B$23</f>
        <v>3.7085599999999999</v>
      </c>
      <c r="J15" s="39">
        <f>D15/1000*'Economic Model'!B$27</f>
        <v>6.1179999999999998E-2</v>
      </c>
      <c r="K15" s="271">
        <f>'Economic Model'!B$26*E15</f>
        <v>0.26802177858439202</v>
      </c>
      <c r="L15" s="39">
        <f>('Economic Model'!F$36+'Economic Model'!F$44)/100</f>
        <v>0.254</v>
      </c>
      <c r="M15" s="231">
        <f t="shared" si="2"/>
        <v>4.2917617785843909</v>
      </c>
      <c r="N15" s="39">
        <f>'Economic Model'!F$52/100</f>
        <v>0.26106944444444447</v>
      </c>
      <c r="O15" s="39">
        <f t="shared" si="3"/>
        <v>4.5528312230288357</v>
      </c>
      <c r="P15" s="43">
        <f t="shared" si="4"/>
        <v>4.5258312230288356</v>
      </c>
      <c r="Q15" s="39">
        <f t="shared" si="5"/>
        <v>1.2738221415609097E-2</v>
      </c>
      <c r="R15" s="234">
        <f t="shared" si="6"/>
        <v>-0.2483312230288357</v>
      </c>
    </row>
    <row r="16" spans="1:18" hidden="1">
      <c r="A16" s="60">
        <v>39479</v>
      </c>
      <c r="B16" s="39">
        <f>Prices_hide!F17+'Economic Model'!$B$55</f>
        <v>4.6775000000000002</v>
      </c>
      <c r="C16" s="39">
        <f>Prices_hide!E17+'Economic Model'!$B$56</f>
        <v>0.56490000000000007</v>
      </c>
      <c r="D16" s="262">
        <f>Prices_hide!K17+'Economic Model'!B$57</f>
        <v>9.99</v>
      </c>
      <c r="E16" s="43">
        <f>Prices_hide!H17</f>
        <v>0.31669691470054445</v>
      </c>
      <c r="F16" s="39">
        <f t="shared" si="0"/>
        <v>4.6775000000000002</v>
      </c>
      <c r="G16" s="39">
        <f>'Economic Model'!B$25*'Economic Model'!B$37/100</f>
        <v>2.7000000000000003E-2</v>
      </c>
      <c r="H16" s="43">
        <f t="shared" si="1"/>
        <v>4.7045000000000003</v>
      </c>
      <c r="I16" s="39">
        <f>C16*'Economic Model'!B$23</f>
        <v>4.2649950000000008</v>
      </c>
      <c r="J16" s="39">
        <f>D16/1000*'Economic Model'!B$27</f>
        <v>6.9930000000000006E-2</v>
      </c>
      <c r="K16" s="258">
        <f>'Economic Model'!B$26*E16</f>
        <v>0.22485480943738656</v>
      </c>
      <c r="L16" s="39">
        <f>('Economic Model'!F$36+'Economic Model'!F$44)/100</f>
        <v>0.254</v>
      </c>
      <c r="M16" s="39">
        <f t="shared" si="2"/>
        <v>4.8137798094373867</v>
      </c>
      <c r="N16" s="39">
        <f>'Economic Model'!F$52/100</f>
        <v>0.26106944444444447</v>
      </c>
      <c r="O16" s="39">
        <f t="shared" si="3"/>
        <v>5.0748492538818315</v>
      </c>
      <c r="P16" s="43">
        <f t="shared" si="4"/>
        <v>5.0478492538818314</v>
      </c>
      <c r="Q16" s="39">
        <f t="shared" si="5"/>
        <v>-0.10927980943738635</v>
      </c>
      <c r="R16" s="234">
        <f t="shared" si="6"/>
        <v>-0.37034925388183115</v>
      </c>
    </row>
    <row r="17" spans="1:18" hidden="1">
      <c r="A17" s="60">
        <v>39508</v>
      </c>
      <c r="B17" s="39">
        <f>Prices_hide!F18+'Economic Model'!$B$55</f>
        <v>5.1637500000000003</v>
      </c>
      <c r="C17" s="39">
        <f>Prices_hide!E18+'Economic Model'!$B$56</f>
        <v>0.57229999999999992</v>
      </c>
      <c r="D17" s="262">
        <f>Prices_hide!K18+'Economic Model'!B$57</f>
        <v>10.06</v>
      </c>
      <c r="E17" s="43">
        <f>Prices_hide!H18</f>
        <v>0.2867513611615245</v>
      </c>
      <c r="F17" s="39">
        <f t="shared" si="0"/>
        <v>5.1637500000000003</v>
      </c>
      <c r="G17" s="39">
        <f>'Economic Model'!B$25*'Economic Model'!B$37/100</f>
        <v>2.7000000000000003E-2</v>
      </c>
      <c r="H17" s="43">
        <f t="shared" si="1"/>
        <v>5.1907500000000004</v>
      </c>
      <c r="I17" s="39">
        <f>C17*'Economic Model'!B$23</f>
        <v>4.3208649999999995</v>
      </c>
      <c r="J17" s="39">
        <f>D17/1000*'Economic Model'!B$27</f>
        <v>7.042000000000001E-2</v>
      </c>
      <c r="K17" s="258">
        <f>'Economic Model'!B$26*E17</f>
        <v>0.20359346642468237</v>
      </c>
      <c r="L17" s="39">
        <f>('Economic Model'!F$36+'Economic Model'!F$44)/100</f>
        <v>0.254</v>
      </c>
      <c r="M17" s="39">
        <f t="shared" si="2"/>
        <v>4.8488784664246829</v>
      </c>
      <c r="N17" s="39">
        <f>'Economic Model'!F$52/100</f>
        <v>0.26106944444444447</v>
      </c>
      <c r="O17" s="39">
        <f t="shared" si="3"/>
        <v>5.1099479108691277</v>
      </c>
      <c r="P17" s="43">
        <f t="shared" si="4"/>
        <v>5.0829479108691276</v>
      </c>
      <c r="Q17" s="39">
        <f t="shared" si="5"/>
        <v>0.34187153357531752</v>
      </c>
      <c r="R17" s="234">
        <f t="shared" si="6"/>
        <v>8.0802089130872723E-2</v>
      </c>
    </row>
    <row r="18" spans="1:18" hidden="1">
      <c r="A18" s="60">
        <v>39539</v>
      </c>
      <c r="B18" s="39">
        <f>Prices_hide!F19+'Economic Model'!$B$55</f>
        <v>4.9787499999999998</v>
      </c>
      <c r="C18" s="39">
        <f>Prices_hide!E19+'Economic Model'!$B$56</f>
        <v>0.55745</v>
      </c>
      <c r="D18" s="262">
        <f>Prices_hide!K19+'Economic Model'!B$57</f>
        <v>10.71</v>
      </c>
      <c r="E18" s="43">
        <f>Prices_hide!H19</f>
        <v>0.2413793103448276</v>
      </c>
      <c r="F18" s="39">
        <f t="shared" si="0"/>
        <v>4.9787499999999998</v>
      </c>
      <c r="G18" s="39">
        <f>'Economic Model'!B$25*'Economic Model'!B$37/100</f>
        <v>2.7000000000000003E-2</v>
      </c>
      <c r="H18" s="43">
        <f t="shared" si="1"/>
        <v>5.0057499999999999</v>
      </c>
      <c r="I18" s="39">
        <f>C18*'Economic Model'!B$23</f>
        <v>4.2087475000000003</v>
      </c>
      <c r="J18" s="39">
        <f>D18/1000*'Economic Model'!B$27</f>
        <v>7.4970000000000009E-2</v>
      </c>
      <c r="K18" s="258">
        <f>'Economic Model'!B$26*E18</f>
        <v>0.17137931034482759</v>
      </c>
      <c r="L18" s="39">
        <f>('Economic Model'!F$36+'Economic Model'!F$44)/100</f>
        <v>0.254</v>
      </c>
      <c r="M18" s="39">
        <f t="shared" si="2"/>
        <v>4.7090968103448283</v>
      </c>
      <c r="N18" s="39">
        <f>'Economic Model'!F$52/100</f>
        <v>0.26106944444444447</v>
      </c>
      <c r="O18" s="39">
        <f t="shared" si="3"/>
        <v>4.9701662547892731</v>
      </c>
      <c r="P18" s="43">
        <f t="shared" si="4"/>
        <v>4.943166254789273</v>
      </c>
      <c r="Q18" s="39">
        <f t="shared" si="5"/>
        <v>0.29665318965517162</v>
      </c>
      <c r="R18" s="234">
        <f t="shared" si="6"/>
        <v>3.5583745210726825E-2</v>
      </c>
    </row>
    <row r="19" spans="1:18" hidden="1">
      <c r="A19" s="60">
        <v>39569</v>
      </c>
      <c r="B19" s="39">
        <f>Prices_hide!F20+'Economic Model'!$B$55</f>
        <v>5.2560000000000002</v>
      </c>
      <c r="C19" s="39">
        <f>Prices_hide!E20+'Economic Model'!$B$56</f>
        <v>0.57965</v>
      </c>
      <c r="D19" s="262">
        <f>Prices_hide!K20+'Economic Model'!B$57</f>
        <v>10.89</v>
      </c>
      <c r="E19" s="43">
        <f>Prices_hide!H20</f>
        <v>0.22640653357531759</v>
      </c>
      <c r="F19" s="39">
        <f t="shared" si="0"/>
        <v>5.2560000000000002</v>
      </c>
      <c r="G19" s="39">
        <f>'Economic Model'!B$25*'Economic Model'!B$37/100</f>
        <v>2.7000000000000003E-2</v>
      </c>
      <c r="H19" s="43">
        <f t="shared" si="1"/>
        <v>5.2830000000000004</v>
      </c>
      <c r="I19" s="39">
        <f>C19*'Economic Model'!B$23</f>
        <v>4.3763575000000001</v>
      </c>
      <c r="J19" s="39">
        <f>D19/1000*'Economic Model'!B$27</f>
        <v>7.6230000000000006E-2</v>
      </c>
      <c r="K19" s="258">
        <f>'Economic Model'!B$26*E19</f>
        <v>0.16074863883847548</v>
      </c>
      <c r="L19" s="39">
        <f>('Economic Model'!F$36+'Economic Model'!F$44)/100</f>
        <v>0.254</v>
      </c>
      <c r="M19" s="39">
        <f t="shared" si="2"/>
        <v>4.8673361388384748</v>
      </c>
      <c r="N19" s="39">
        <f>'Economic Model'!F$52/100</f>
        <v>0.26106944444444447</v>
      </c>
      <c r="O19" s="39">
        <f t="shared" si="3"/>
        <v>5.1284055832829196</v>
      </c>
      <c r="P19" s="43">
        <f t="shared" si="4"/>
        <v>5.1014055832829195</v>
      </c>
      <c r="Q19" s="39">
        <f t="shared" si="5"/>
        <v>0.41566386116152554</v>
      </c>
      <c r="R19" s="234">
        <f t="shared" si="6"/>
        <v>0.15459441671708074</v>
      </c>
    </row>
    <row r="20" spans="1:18" hidden="1">
      <c r="A20" s="60">
        <v>39600</v>
      </c>
      <c r="B20" s="39">
        <f>Prices_hide!F21+'Economic Model'!$B$55</f>
        <v>5.51</v>
      </c>
      <c r="C20" s="39">
        <f>Prices_hide!E21+'Economic Model'!$B$56</f>
        <v>0.61614999999999998</v>
      </c>
      <c r="D20" s="262">
        <f>Prices_hide!K21+'Economic Model'!B$57</f>
        <v>11.83</v>
      </c>
      <c r="E20" s="43">
        <f>Prices_hide!H21</f>
        <v>0.23865698729582577</v>
      </c>
      <c r="F20" s="39">
        <f t="shared" si="0"/>
        <v>5.51</v>
      </c>
      <c r="G20" s="39">
        <f>'Economic Model'!B$25*'Economic Model'!B$37/100</f>
        <v>2.7000000000000003E-2</v>
      </c>
      <c r="H20" s="43">
        <f t="shared" si="1"/>
        <v>5.5369999999999999</v>
      </c>
      <c r="I20" s="39">
        <f>C20*'Economic Model'!B$23</f>
        <v>4.6519325</v>
      </c>
      <c r="J20" s="39">
        <f>D20/1000*'Economic Model'!B$27</f>
        <v>8.2809999999999995E-2</v>
      </c>
      <c r="K20" s="258">
        <f>'Economic Model'!B$26*E20</f>
        <v>0.1694464609800363</v>
      </c>
      <c r="L20" s="39">
        <f>('Economic Model'!F$36+'Economic Model'!F$44)/100</f>
        <v>0.254</v>
      </c>
      <c r="M20" s="39">
        <f t="shared" si="2"/>
        <v>5.158188960980036</v>
      </c>
      <c r="N20" s="39">
        <f>'Economic Model'!F$52/100</f>
        <v>0.26106944444444447</v>
      </c>
      <c r="O20" s="39">
        <f t="shared" si="3"/>
        <v>5.4192584054244808</v>
      </c>
      <c r="P20" s="43">
        <f t="shared" si="4"/>
        <v>5.3922584054244806</v>
      </c>
      <c r="Q20" s="39">
        <f t="shared" si="5"/>
        <v>0.37881103901996394</v>
      </c>
      <c r="R20" s="234">
        <f t="shared" si="6"/>
        <v>0.11774159457551914</v>
      </c>
    </row>
    <row r="21" spans="1:18" hidden="1">
      <c r="A21" s="60">
        <v>39630</v>
      </c>
      <c r="B21" s="39">
        <f>Prices_hide!F22+'Economic Model'!$B$55</f>
        <v>5.4675000000000002</v>
      </c>
      <c r="C21" s="39">
        <f>Prices_hide!E22+'Economic Model'!$B$56</f>
        <v>0.60089999999999999</v>
      </c>
      <c r="D21" s="262">
        <f>Prices_hide!K22+'Economic Model'!B$57</f>
        <v>12.42</v>
      </c>
      <c r="E21" s="43">
        <f>Prices_hide!H22</f>
        <v>0.23865698729582577</v>
      </c>
      <c r="F21" s="39">
        <f t="shared" si="0"/>
        <v>5.4675000000000002</v>
      </c>
      <c r="G21" s="39">
        <f>'Economic Model'!B$25*'Economic Model'!B$37/100</f>
        <v>2.7000000000000003E-2</v>
      </c>
      <c r="H21" s="43">
        <f t="shared" si="1"/>
        <v>5.4945000000000004</v>
      </c>
      <c r="I21" s="39">
        <f>C21*'Economic Model'!B$23</f>
        <v>4.5367949999999997</v>
      </c>
      <c r="J21" s="39">
        <f>D21/1000*'Economic Model'!B$27</f>
        <v>8.6940000000000003E-2</v>
      </c>
      <c r="K21" s="258">
        <f>'Economic Model'!B$26*E21</f>
        <v>0.1694464609800363</v>
      </c>
      <c r="L21" s="39">
        <f>('Economic Model'!F$36+'Economic Model'!F$44)/100</f>
        <v>0.254</v>
      </c>
      <c r="M21" s="39">
        <f t="shared" si="2"/>
        <v>5.0471814609800365</v>
      </c>
      <c r="N21" s="39">
        <f>'Economic Model'!F$52/100</f>
        <v>0.26106944444444447</v>
      </c>
      <c r="O21" s="39">
        <f t="shared" si="3"/>
        <v>5.3082509054244813</v>
      </c>
      <c r="P21" s="43">
        <f t="shared" si="4"/>
        <v>5.2812509054244812</v>
      </c>
      <c r="Q21" s="39">
        <f t="shared" si="5"/>
        <v>0.44731853901996388</v>
      </c>
      <c r="R21" s="234">
        <f t="shared" si="6"/>
        <v>0.18624909457551908</v>
      </c>
    </row>
    <row r="22" spans="1:18" hidden="1">
      <c r="A22" s="60">
        <v>39661</v>
      </c>
      <c r="B22" s="39">
        <f>Prices_hide!F23+'Economic Model'!$B$55</f>
        <v>4.8770000000000007</v>
      </c>
      <c r="C22" s="39">
        <f>Prices_hide!E23+'Economic Model'!$B$56</f>
        <v>0.50639999999999996</v>
      </c>
      <c r="D22" s="262">
        <f>Prices_hide!K23+'Economic Model'!B$57</f>
        <v>11.83</v>
      </c>
      <c r="E22" s="43">
        <f>Prices_hide!H23</f>
        <v>0.23865698729582577</v>
      </c>
      <c r="F22" s="39">
        <f t="shared" si="0"/>
        <v>4.8770000000000007</v>
      </c>
      <c r="G22" s="39">
        <f>'Economic Model'!B$25*'Economic Model'!B$37/100</f>
        <v>2.7000000000000003E-2</v>
      </c>
      <c r="H22" s="43">
        <f t="shared" si="1"/>
        <v>4.9040000000000008</v>
      </c>
      <c r="I22" s="39">
        <f>C22*'Economic Model'!B$23</f>
        <v>3.8233199999999998</v>
      </c>
      <c r="J22" s="39">
        <f>D22/1000*'Economic Model'!B$27</f>
        <v>8.2809999999999995E-2</v>
      </c>
      <c r="K22" s="258">
        <f>'Economic Model'!B$26*E22</f>
        <v>0.1694464609800363</v>
      </c>
      <c r="L22" s="39">
        <f>('Economic Model'!F$36+'Economic Model'!F$44)/100</f>
        <v>0.254</v>
      </c>
      <c r="M22" s="39">
        <f t="shared" si="2"/>
        <v>4.3295764609800358</v>
      </c>
      <c r="N22" s="39">
        <f>'Economic Model'!F$52/100</f>
        <v>0.26106944444444447</v>
      </c>
      <c r="O22" s="39">
        <f t="shared" si="3"/>
        <v>4.5906459054244806</v>
      </c>
      <c r="P22" s="43">
        <f t="shared" si="4"/>
        <v>4.5636459054244805</v>
      </c>
      <c r="Q22" s="39">
        <f t="shared" si="5"/>
        <v>0.57442353901996501</v>
      </c>
      <c r="R22" s="234">
        <f t="shared" si="6"/>
        <v>0.31335409457552021</v>
      </c>
    </row>
    <row r="23" spans="1:18" hidden="1">
      <c r="A23" s="60">
        <v>39692</v>
      </c>
      <c r="B23" s="39">
        <f>Prices_hide!F24+'Economic Model'!$B$55</f>
        <v>4.4325000000000001</v>
      </c>
      <c r="C23" s="39">
        <f>Prices_hide!E24+'Economic Model'!$B$56</f>
        <v>0.45534999999999998</v>
      </c>
      <c r="D23" s="262">
        <f>Prices_hide!K24+'Economic Model'!B$57</f>
        <v>9.3000000000000007</v>
      </c>
      <c r="E23" s="43">
        <f>Prices_hide!H24</f>
        <v>0.23865698729582577</v>
      </c>
      <c r="F23" s="39">
        <f t="shared" si="0"/>
        <v>4.4325000000000001</v>
      </c>
      <c r="G23" s="39">
        <f>'Economic Model'!B$25*'Economic Model'!B$37/100</f>
        <v>2.7000000000000003E-2</v>
      </c>
      <c r="H23" s="43">
        <f t="shared" si="1"/>
        <v>4.4595000000000002</v>
      </c>
      <c r="I23" s="39">
        <f>C23*'Economic Model'!B$23</f>
        <v>3.4378924999999998</v>
      </c>
      <c r="J23" s="39">
        <f>D23/1000*'Economic Model'!B$27</f>
        <v>6.5100000000000005E-2</v>
      </c>
      <c r="K23" s="258">
        <f>'Economic Model'!B$26*E23</f>
        <v>0.1694464609800363</v>
      </c>
      <c r="L23" s="39">
        <f>('Economic Model'!F$36+'Economic Model'!F$44)/100</f>
        <v>0.254</v>
      </c>
      <c r="M23" s="39">
        <f t="shared" si="2"/>
        <v>3.9264389609800361</v>
      </c>
      <c r="N23" s="39">
        <f>'Economic Model'!F$52/100</f>
        <v>0.26106944444444447</v>
      </c>
      <c r="O23" s="39">
        <f t="shared" si="3"/>
        <v>4.1875084054244809</v>
      </c>
      <c r="P23" s="43">
        <f t="shared" si="4"/>
        <v>4.1605084054244807</v>
      </c>
      <c r="Q23" s="39">
        <f t="shared" si="5"/>
        <v>0.53306103901996416</v>
      </c>
      <c r="R23" s="234">
        <f t="shared" si="6"/>
        <v>0.27199159457551936</v>
      </c>
    </row>
    <row r="24" spans="1:18" hidden="1">
      <c r="A24" s="60">
        <v>39722</v>
      </c>
      <c r="B24" s="39">
        <f>Prices_hide!F25+'Economic Model'!$B$55</f>
        <v>3.645</v>
      </c>
      <c r="C24" s="39">
        <f>Prices_hide!E25+'Economic Model'!$B$56</f>
        <v>0.34865000000000002</v>
      </c>
      <c r="D24" s="262">
        <f>Prices_hide!K25+'Economic Model'!B$57</f>
        <v>7.3</v>
      </c>
      <c r="E24" s="43">
        <f>Prices_hide!H25</f>
        <v>0.22640653357531759</v>
      </c>
      <c r="F24" s="39">
        <f t="shared" si="0"/>
        <v>3.645</v>
      </c>
      <c r="G24" s="39">
        <f>'Economic Model'!B$25*'Economic Model'!B$37/100</f>
        <v>2.7000000000000003E-2</v>
      </c>
      <c r="H24" s="43">
        <f t="shared" si="1"/>
        <v>3.6720000000000002</v>
      </c>
      <c r="I24" s="39">
        <f>C24*'Economic Model'!B$23</f>
        <v>2.6323075</v>
      </c>
      <c r="J24" s="39">
        <f>D24/1000*'Economic Model'!B$27</f>
        <v>5.11E-2</v>
      </c>
      <c r="K24" s="258">
        <f>'Economic Model'!B$26*E24</f>
        <v>0.16074863883847548</v>
      </c>
      <c r="L24" s="39">
        <f>('Economic Model'!F$36+'Economic Model'!F$44)/100</f>
        <v>0.254</v>
      </c>
      <c r="M24" s="39">
        <f t="shared" si="2"/>
        <v>3.0981561388384753</v>
      </c>
      <c r="N24" s="39">
        <f>'Economic Model'!F$52/100</f>
        <v>0.26106944444444447</v>
      </c>
      <c r="O24" s="39">
        <f t="shared" si="3"/>
        <v>3.3592255832829196</v>
      </c>
      <c r="P24" s="43">
        <f t="shared" si="4"/>
        <v>3.3322255832829195</v>
      </c>
      <c r="Q24" s="39">
        <f t="shared" si="5"/>
        <v>0.57384386116152486</v>
      </c>
      <c r="R24" s="234">
        <f t="shared" si="6"/>
        <v>0.31277441671708051</v>
      </c>
    </row>
    <row r="25" spans="1:18" hidden="1">
      <c r="A25" s="60">
        <v>39753</v>
      </c>
      <c r="B25" s="39">
        <f>Prices_hide!F26+'Economic Model'!$B$55</f>
        <v>3.1912500000000001</v>
      </c>
      <c r="C25" s="39">
        <f>Prices_hide!E26+'Economic Model'!$B$56</f>
        <v>0.31809999999999999</v>
      </c>
      <c r="D25" s="262">
        <f>Prices_hide!K26+'Economic Model'!B$57</f>
        <v>7.11</v>
      </c>
      <c r="E25" s="43">
        <f>Prices_hide!H26</f>
        <v>0.21143375680580762</v>
      </c>
      <c r="F25" s="39">
        <f t="shared" si="0"/>
        <v>3.1912500000000001</v>
      </c>
      <c r="G25" s="39">
        <f>'Economic Model'!B$25*'Economic Model'!B$37/100</f>
        <v>2.7000000000000003E-2</v>
      </c>
      <c r="H25" s="43">
        <f t="shared" si="1"/>
        <v>3.2182500000000003</v>
      </c>
      <c r="I25" s="39">
        <f>C25*'Economic Model'!B$23</f>
        <v>2.4016549999999999</v>
      </c>
      <c r="J25" s="39">
        <f>D25/1000*'Economic Model'!B$27</f>
        <v>4.9770000000000002E-2</v>
      </c>
      <c r="K25" s="258">
        <f>'Economic Model'!B$26*E25</f>
        <v>0.1501179673321234</v>
      </c>
      <c r="L25" s="39">
        <f>('Economic Model'!F$36+'Economic Model'!F$44)/100</f>
        <v>0.254</v>
      </c>
      <c r="M25" s="39">
        <f t="shared" si="2"/>
        <v>2.8555429673321235</v>
      </c>
      <c r="N25" s="39">
        <f>'Economic Model'!F$52/100</f>
        <v>0.26106944444444447</v>
      </c>
      <c r="O25" s="39">
        <f t="shared" si="3"/>
        <v>3.1166124117765679</v>
      </c>
      <c r="P25" s="43">
        <f t="shared" si="4"/>
        <v>3.0896124117765678</v>
      </c>
      <c r="Q25" s="39">
        <f t="shared" si="5"/>
        <v>0.36270703266787674</v>
      </c>
      <c r="R25" s="234">
        <f t="shared" si="6"/>
        <v>0.10163758822343238</v>
      </c>
    </row>
    <row r="26" spans="1:18" hidden="1">
      <c r="A26" s="62">
        <v>39783</v>
      </c>
      <c r="B26" s="39">
        <f>Prices_hide!F27+'Economic Model'!$B$55</f>
        <v>2.8424999999999998</v>
      </c>
      <c r="C26" s="39">
        <f>Prices_hide!E27+'Economic Model'!$B$56</f>
        <v>0.2868</v>
      </c>
      <c r="D26" s="266">
        <f>Prices_hide!K27+'Economic Model'!B$57</f>
        <v>7.92</v>
      </c>
      <c r="E26" s="43">
        <f>Prices_hide!H27</f>
        <v>0.15108892921960074</v>
      </c>
      <c r="F26" s="41">
        <f t="shared" si="0"/>
        <v>2.8424999999999998</v>
      </c>
      <c r="G26" s="39">
        <f>'Economic Model'!B$25*'Economic Model'!B$37/100</f>
        <v>2.7000000000000003E-2</v>
      </c>
      <c r="H26" s="44">
        <f t="shared" si="1"/>
        <v>2.8694999999999999</v>
      </c>
      <c r="I26" s="39">
        <f>C26*'Economic Model'!B$23</f>
        <v>2.16534</v>
      </c>
      <c r="J26" s="41">
        <f>D26/1000*'Economic Model'!B$27</f>
        <v>5.5440000000000003E-2</v>
      </c>
      <c r="K26" s="258">
        <f>'Economic Model'!B$26*E26</f>
        <v>0.10727313974591651</v>
      </c>
      <c r="L26" s="41">
        <f>('Economic Model'!F$36+'Economic Model'!F$44)/100</f>
        <v>0.254</v>
      </c>
      <c r="M26" s="39">
        <f t="shared" si="2"/>
        <v>2.5820531397459163</v>
      </c>
      <c r="N26" s="41">
        <f>'Economic Model'!F$52/100</f>
        <v>0.26106944444444447</v>
      </c>
      <c r="O26" s="41">
        <f t="shared" si="3"/>
        <v>2.8431225841903607</v>
      </c>
      <c r="P26" s="44">
        <f t="shared" si="4"/>
        <v>2.8161225841903605</v>
      </c>
      <c r="Q26" s="41">
        <f t="shared" si="5"/>
        <v>0.28744686025408361</v>
      </c>
      <c r="R26" s="235">
        <f t="shared" si="6"/>
        <v>2.637741580963926E-2</v>
      </c>
    </row>
    <row r="27" spans="1:18" ht="13" hidden="1">
      <c r="A27" s="63">
        <v>39814</v>
      </c>
      <c r="B27" s="231">
        <f>Prices_hide!F28+'Economic Model'!$B$55</f>
        <v>3.0880000000000001</v>
      </c>
      <c r="C27" s="231">
        <f>Prices_hide!E28+'Economic Model'!$B$56</f>
        <v>0.31725000000000003</v>
      </c>
      <c r="D27" s="274">
        <f>Prices_hide!K28+'Economic Model'!B$57</f>
        <v>8.2200000000000006</v>
      </c>
      <c r="E27" s="229">
        <f>Prices_hide!H28</f>
        <v>0.10571687840290381</v>
      </c>
      <c r="F27" s="231">
        <f t="shared" si="0"/>
        <v>3.0880000000000001</v>
      </c>
      <c r="G27" s="231">
        <f>'Economic Model'!B$25*'Economic Model'!B$37/100</f>
        <v>2.7000000000000003E-2</v>
      </c>
      <c r="H27" s="229">
        <f t="shared" si="1"/>
        <v>3.1150000000000002</v>
      </c>
      <c r="I27" s="231">
        <f>C27*'Economic Model'!B$23</f>
        <v>2.3952375000000004</v>
      </c>
      <c r="J27" s="231">
        <f>D27/1000*'Economic Model'!B$27</f>
        <v>5.7540000000000001E-2</v>
      </c>
      <c r="K27" s="271">
        <f>'Economic Model'!B$26*E27</f>
        <v>7.5058983666061702E-2</v>
      </c>
      <c r="L27" s="231">
        <f>('Economic Model'!F$36+'Economic Model'!F$44)/100</f>
        <v>0.254</v>
      </c>
      <c r="M27" s="231">
        <f t="shared" si="2"/>
        <v>2.7818364836660621</v>
      </c>
      <c r="N27" s="231">
        <f>'Economic Model'!F$52/100</f>
        <v>0.26106944444444447</v>
      </c>
      <c r="O27" s="231">
        <f t="shared" si="3"/>
        <v>3.0429059281105064</v>
      </c>
      <c r="P27" s="229">
        <f t="shared" si="4"/>
        <v>3.0159059281105063</v>
      </c>
      <c r="Q27" s="231">
        <f t="shared" si="5"/>
        <v>0.33316351633393815</v>
      </c>
      <c r="R27" s="236">
        <f t="shared" si="6"/>
        <v>7.2094071889493794E-2</v>
      </c>
    </row>
    <row r="28" spans="1:18" hidden="1">
      <c r="A28" s="60">
        <v>39845</v>
      </c>
      <c r="B28" s="39">
        <f>Prices_hide!F29+'Economic Model'!$B$55</f>
        <v>2.82375</v>
      </c>
      <c r="C28" s="39">
        <f>Prices_hide!E29+'Economic Model'!$B$56</f>
        <v>0.28775000000000001</v>
      </c>
      <c r="D28" s="262">
        <f>Prices_hide!K29+'Economic Model'!B$57</f>
        <v>7.84</v>
      </c>
      <c r="E28" s="43">
        <f>Prices_hide!H29</f>
        <v>0.10571687840290381</v>
      </c>
      <c r="F28" s="39">
        <f t="shared" si="0"/>
        <v>2.82375</v>
      </c>
      <c r="G28" s="39">
        <f>'Economic Model'!B$25*'Economic Model'!B$37/100</f>
        <v>2.7000000000000003E-2</v>
      </c>
      <c r="H28" s="43">
        <f t="shared" si="1"/>
        <v>2.8507500000000001</v>
      </c>
      <c r="I28" s="39">
        <f>C28*'Economic Model'!B$23</f>
        <v>2.1725124999999998</v>
      </c>
      <c r="J28" s="39">
        <f>D28/1000*'Economic Model'!B$27</f>
        <v>5.4879999999999998E-2</v>
      </c>
      <c r="K28" s="258">
        <f>'Economic Model'!B$26*E28</f>
        <v>7.5058983666061702E-2</v>
      </c>
      <c r="L28" s="39">
        <f>('Economic Model'!F$36+'Economic Model'!F$44)/100</f>
        <v>0.254</v>
      </c>
      <c r="M28" s="39">
        <f t="shared" si="2"/>
        <v>2.5564514836660615</v>
      </c>
      <c r="N28" s="39">
        <f>'Economic Model'!F$52/100</f>
        <v>0.26106944444444447</v>
      </c>
      <c r="O28" s="39">
        <f t="shared" si="3"/>
        <v>2.8175209281105058</v>
      </c>
      <c r="P28" s="43">
        <f t="shared" si="4"/>
        <v>2.7905209281105057</v>
      </c>
      <c r="Q28" s="39">
        <f t="shared" si="5"/>
        <v>0.29429851633393866</v>
      </c>
      <c r="R28" s="234">
        <f t="shared" si="6"/>
        <v>3.322907188949431E-2</v>
      </c>
    </row>
    <row r="29" spans="1:18" hidden="1">
      <c r="A29" s="60">
        <v>39873</v>
      </c>
      <c r="B29" s="39">
        <f>Prices_hide!F30+'Economic Model'!$B$55</f>
        <v>2.6825000000000001</v>
      </c>
      <c r="C29" s="39">
        <f>Prices_hide!E30+'Economic Model'!$B$56</f>
        <v>0.28079999999999999</v>
      </c>
      <c r="D29" s="262">
        <f>Prices_hide!K30+'Economic Model'!B$57</f>
        <v>7.28</v>
      </c>
      <c r="E29" s="43">
        <f>Prices_hide!H30</f>
        <v>9.8003629764065334E-2</v>
      </c>
      <c r="F29" s="39">
        <f t="shared" si="0"/>
        <v>2.6825000000000001</v>
      </c>
      <c r="G29" s="39">
        <f>'Economic Model'!B$25*'Economic Model'!B$37/100</f>
        <v>2.7000000000000003E-2</v>
      </c>
      <c r="H29" s="43">
        <f t="shared" si="1"/>
        <v>2.7095000000000002</v>
      </c>
      <c r="I29" s="39">
        <f>C29*'Economic Model'!B$23</f>
        <v>2.1200399999999999</v>
      </c>
      <c r="J29" s="39">
        <f>D29/1000*'Economic Model'!B$27</f>
        <v>5.0959999999999998E-2</v>
      </c>
      <c r="K29" s="258">
        <f>'Economic Model'!B$26*E29</f>
        <v>6.958257713248639E-2</v>
      </c>
      <c r="L29" s="39">
        <f>('Economic Model'!F$36+'Economic Model'!F$44)/100</f>
        <v>0.254</v>
      </c>
      <c r="M29" s="39">
        <f t="shared" si="2"/>
        <v>2.4945825771324861</v>
      </c>
      <c r="N29" s="39">
        <f>'Economic Model'!F$52/100</f>
        <v>0.26106944444444447</v>
      </c>
      <c r="O29" s="39">
        <f t="shared" si="3"/>
        <v>2.7556520215769305</v>
      </c>
      <c r="P29" s="43">
        <f t="shared" si="4"/>
        <v>2.7286520215769303</v>
      </c>
      <c r="Q29" s="39">
        <f t="shared" si="5"/>
        <v>0.21491742286751414</v>
      </c>
      <c r="R29" s="234">
        <f t="shared" si="6"/>
        <v>-4.6152021576930213E-2</v>
      </c>
    </row>
    <row r="30" spans="1:18" hidden="1">
      <c r="A30" s="60">
        <v>39904</v>
      </c>
      <c r="B30" s="39">
        <f>Prices_hide!F31+'Economic Model'!$B$55</f>
        <v>2.9387500000000002</v>
      </c>
      <c r="C30" s="39">
        <f>Prices_hide!E31+'Economic Model'!$B$56</f>
        <v>0.32705000000000001</v>
      </c>
      <c r="D30" s="262">
        <f>Prices_hide!K31+'Economic Model'!B$57</f>
        <v>5.6</v>
      </c>
      <c r="E30" s="43">
        <f>Prices_hide!H31</f>
        <v>9.0744101633393831E-2</v>
      </c>
      <c r="F30" s="39">
        <f t="shared" si="0"/>
        <v>2.9387500000000002</v>
      </c>
      <c r="G30" s="39">
        <f>'Economic Model'!B$25*'Economic Model'!B$37/100</f>
        <v>2.7000000000000003E-2</v>
      </c>
      <c r="H30" s="43">
        <f t="shared" si="1"/>
        <v>2.9657500000000003</v>
      </c>
      <c r="I30" s="39">
        <f>C30*'Economic Model'!B$23</f>
        <v>2.4692275000000001</v>
      </c>
      <c r="J30" s="39">
        <f>D30/1000*'Economic Model'!B$27</f>
        <v>3.9199999999999999E-2</v>
      </c>
      <c r="K30" s="258">
        <f>'Economic Model'!B$26*E30</f>
        <v>6.4428312159709622E-2</v>
      </c>
      <c r="L30" s="39">
        <f>('Economic Model'!F$36+'Economic Model'!F$44)/100</f>
        <v>0.254</v>
      </c>
      <c r="M30" s="39">
        <f t="shared" si="2"/>
        <v>2.8268558121597098</v>
      </c>
      <c r="N30" s="39">
        <f>'Economic Model'!F$52/100</f>
        <v>0.26106944444444447</v>
      </c>
      <c r="O30" s="39">
        <f t="shared" si="3"/>
        <v>3.0879252566041542</v>
      </c>
      <c r="P30" s="43">
        <f t="shared" si="4"/>
        <v>3.060925256604154</v>
      </c>
      <c r="Q30" s="39">
        <f t="shared" si="5"/>
        <v>0.13889418784029051</v>
      </c>
      <c r="R30" s="234">
        <f t="shared" si="6"/>
        <v>-0.12217525660415385</v>
      </c>
    </row>
    <row r="31" spans="1:18" hidden="1">
      <c r="A31" s="5">
        <v>39934</v>
      </c>
      <c r="B31" s="39">
        <f>Prices_hide!F32+'Economic Model'!$B$55</f>
        <v>3.1</v>
      </c>
      <c r="C31" s="39">
        <f>Prices_hide!E32+'Economic Model'!$B$56</f>
        <v>0.36204999999999998</v>
      </c>
      <c r="D31" s="262">
        <f>Prices_hide!K32+'Economic Model'!B$57</f>
        <v>4.84</v>
      </c>
      <c r="E31" s="43">
        <f>Prices_hide!H32</f>
        <v>9.0744101633393831E-2</v>
      </c>
      <c r="F31" s="39">
        <f t="shared" si="0"/>
        <v>3.1</v>
      </c>
      <c r="G31" s="39">
        <f>'Economic Model'!B$25*'Economic Model'!B$37/100</f>
        <v>2.7000000000000003E-2</v>
      </c>
      <c r="H31" s="43">
        <f t="shared" si="1"/>
        <v>3.1270000000000002</v>
      </c>
      <c r="I31" s="39">
        <f>C31*'Economic Model'!B$23</f>
        <v>2.7334774999999998</v>
      </c>
      <c r="J31" s="39">
        <f>D31/1000*'Economic Model'!B$27</f>
        <v>3.388E-2</v>
      </c>
      <c r="K31" s="258">
        <f>'Economic Model'!B$26*E31</f>
        <v>6.4428312159709622E-2</v>
      </c>
      <c r="L31" s="39">
        <f>('Economic Model'!F$36+'Economic Model'!F$44)/100</f>
        <v>0.254</v>
      </c>
      <c r="M31" s="39">
        <f t="shared" si="2"/>
        <v>3.0857858121597093</v>
      </c>
      <c r="N31" s="39">
        <f>'Economic Model'!F$52/100</f>
        <v>0.26106944444444447</v>
      </c>
      <c r="O31" s="39">
        <f t="shared" si="3"/>
        <v>3.3468552566041536</v>
      </c>
      <c r="P31" s="43">
        <f t="shared" si="4"/>
        <v>3.3198552566041535</v>
      </c>
      <c r="Q31" s="39">
        <f t="shared" si="5"/>
        <v>4.1214187840290961E-2</v>
      </c>
      <c r="R31" s="234">
        <f t="shared" si="6"/>
        <v>-0.21985525660415339</v>
      </c>
    </row>
    <row r="32" spans="1:18" hidden="1">
      <c r="A32" s="5">
        <v>39965</v>
      </c>
      <c r="B32" s="39">
        <f>Prices_hide!F33+'Economic Model'!$B$55</f>
        <v>3.13375</v>
      </c>
      <c r="C32" s="39">
        <f>Prices_hide!E33+'Economic Model'!$B$56</f>
        <v>0.35450000000000004</v>
      </c>
      <c r="D32" s="262">
        <f>Prices_hide!K33+'Economic Model'!B$57</f>
        <v>4.57</v>
      </c>
      <c r="E32" s="43">
        <f>Prices_hide!H33</f>
        <v>9.0744101633393831E-2</v>
      </c>
      <c r="F32" s="39">
        <f t="shared" si="0"/>
        <v>3.13375</v>
      </c>
      <c r="G32" s="39">
        <f>'Economic Model'!B$25*'Economic Model'!B$37/100</f>
        <v>2.7000000000000003E-2</v>
      </c>
      <c r="H32" s="43">
        <f t="shared" si="1"/>
        <v>3.1607500000000002</v>
      </c>
      <c r="I32" s="39">
        <f>C32*'Economic Model'!B$23</f>
        <v>2.6764750000000004</v>
      </c>
      <c r="J32" s="39">
        <f>D32/1000*'Economic Model'!B$27</f>
        <v>3.1990000000000005E-2</v>
      </c>
      <c r="K32" s="258">
        <f>'Economic Model'!B$26*E32</f>
        <v>6.4428312159709622E-2</v>
      </c>
      <c r="L32" s="39">
        <f>('Economic Model'!F$36+'Economic Model'!F$44)/100</f>
        <v>0.254</v>
      </c>
      <c r="M32" s="39">
        <f t="shared" si="2"/>
        <v>3.0268933121597099</v>
      </c>
      <c r="N32" s="39">
        <f>'Economic Model'!F$52/100</f>
        <v>0.26106944444444447</v>
      </c>
      <c r="O32" s="39">
        <f t="shared" si="3"/>
        <v>3.2879627566041543</v>
      </c>
      <c r="P32" s="43">
        <f t="shared" si="4"/>
        <v>3.2609627566041541</v>
      </c>
      <c r="Q32" s="39">
        <f t="shared" si="5"/>
        <v>0.13385668784029026</v>
      </c>
      <c r="R32" s="234">
        <f t="shared" si="6"/>
        <v>-0.1272127566041541</v>
      </c>
    </row>
    <row r="33" spans="1:18" hidden="1">
      <c r="A33" s="5">
        <v>39995</v>
      </c>
      <c r="B33" s="39">
        <f>Prices_hide!F34+'Economic Model'!$B$55</f>
        <v>2.8580000000000001</v>
      </c>
      <c r="C33" s="39">
        <f>Prices_hide!E34+'Economic Model'!$B$56</f>
        <v>0.31390000000000001</v>
      </c>
      <c r="D33" s="262">
        <f>Prices_hide!K34+'Economic Model'!B$57</f>
        <v>4.55</v>
      </c>
      <c r="E33" s="43">
        <f>Prices_hide!H34</f>
        <v>0.10254083484573502</v>
      </c>
      <c r="F33" s="39">
        <f t="shared" si="0"/>
        <v>2.8580000000000001</v>
      </c>
      <c r="G33" s="39">
        <f>'Economic Model'!B$25*'Economic Model'!B$37/100</f>
        <v>2.7000000000000003E-2</v>
      </c>
      <c r="H33" s="43">
        <f t="shared" si="1"/>
        <v>2.8850000000000002</v>
      </c>
      <c r="I33" s="39">
        <f>C33*'Economic Model'!B$23</f>
        <v>2.369945</v>
      </c>
      <c r="J33" s="39">
        <f>D33/1000*'Economic Model'!B$27</f>
        <v>3.1850000000000003E-2</v>
      </c>
      <c r="K33" s="258">
        <f>'Economic Model'!B$26*E33</f>
        <v>7.2803992740471862E-2</v>
      </c>
      <c r="L33" s="39">
        <f>('Economic Model'!F$36+'Economic Model'!F$44)/100</f>
        <v>0.254</v>
      </c>
      <c r="M33" s="39">
        <f t="shared" si="2"/>
        <v>2.7285989927404719</v>
      </c>
      <c r="N33" s="39">
        <f>'Economic Model'!F$52/100</f>
        <v>0.26106944444444447</v>
      </c>
      <c r="O33" s="39">
        <f t="shared" si="3"/>
        <v>2.9896684371849163</v>
      </c>
      <c r="P33" s="43">
        <f t="shared" si="4"/>
        <v>2.9626684371849161</v>
      </c>
      <c r="Q33" s="39">
        <f t="shared" si="5"/>
        <v>0.15640100725952832</v>
      </c>
      <c r="R33" s="234">
        <f t="shared" si="6"/>
        <v>-0.10466843718491603</v>
      </c>
    </row>
    <row r="34" spans="1:18" hidden="1">
      <c r="A34" s="5">
        <v>40026</v>
      </c>
      <c r="B34" s="39">
        <f>Prices_hide!F35+'Economic Model'!$B$55</f>
        <v>3.105</v>
      </c>
      <c r="C34" s="39">
        <f>Prices_hide!E35+'Economic Model'!$B$56</f>
        <v>0.33524999999999999</v>
      </c>
      <c r="D34" s="262">
        <f>Prices_hide!K35+'Economic Model'!B$57</f>
        <v>4.7300000000000004</v>
      </c>
      <c r="E34" s="43">
        <f>Prices_hide!H35</f>
        <v>0.10843920145190562</v>
      </c>
      <c r="F34" s="39">
        <f t="shared" si="0"/>
        <v>3.105</v>
      </c>
      <c r="G34" s="39">
        <f>'Economic Model'!B$25*'Economic Model'!B$37/100</f>
        <v>2.7000000000000003E-2</v>
      </c>
      <c r="H34" s="43">
        <f t="shared" si="1"/>
        <v>3.1320000000000001</v>
      </c>
      <c r="I34" s="39">
        <f>C34*'Economic Model'!B$23</f>
        <v>2.5311374999999998</v>
      </c>
      <c r="J34" s="39">
        <f>D34/1000*'Economic Model'!B$27</f>
        <v>3.3110000000000007E-2</v>
      </c>
      <c r="K34" s="258">
        <f>'Economic Model'!B$26*E34</f>
        <v>7.6991833030852982E-2</v>
      </c>
      <c r="L34" s="39">
        <f>('Economic Model'!F$36+'Economic Model'!F$44)/100</f>
        <v>0.254</v>
      </c>
      <c r="M34" s="39">
        <f t="shared" si="2"/>
        <v>2.8952393330308528</v>
      </c>
      <c r="N34" s="39">
        <f>'Economic Model'!F$52/100</f>
        <v>0.26106944444444447</v>
      </c>
      <c r="O34" s="39">
        <f t="shared" si="3"/>
        <v>3.1563087774752971</v>
      </c>
      <c r="P34" s="43">
        <f t="shared" si="4"/>
        <v>3.129308777475297</v>
      </c>
      <c r="Q34" s="39">
        <f t="shared" si="5"/>
        <v>0.23676066696914733</v>
      </c>
      <c r="R34" s="234">
        <f t="shared" si="6"/>
        <v>-2.4308777475297028E-2</v>
      </c>
    </row>
    <row r="35" spans="1:18" hidden="1">
      <c r="A35" s="5">
        <v>40057</v>
      </c>
      <c r="B35" s="39">
        <f>Prices_hide!F36+'Economic Model'!$B$55</f>
        <v>3.0150000000000001</v>
      </c>
      <c r="C35" s="39">
        <f>Prices_hide!E36+'Economic Model'!$B$56</f>
        <v>0.31090000000000001</v>
      </c>
      <c r="D35" s="262">
        <f>Prices_hide!K36+'Economic Model'!B$57</f>
        <v>4.68</v>
      </c>
      <c r="E35" s="43">
        <f>Prices_hide!H36</f>
        <v>0.12658802177858439</v>
      </c>
      <c r="F35" s="39">
        <f t="shared" si="0"/>
        <v>3.0150000000000001</v>
      </c>
      <c r="G35" s="39">
        <f>'Economic Model'!B$25*'Economic Model'!B$37/100</f>
        <v>2.7000000000000003E-2</v>
      </c>
      <c r="H35" s="43">
        <f t="shared" si="1"/>
        <v>3.0420000000000003</v>
      </c>
      <c r="I35" s="39">
        <f>C35*'Economic Model'!B$23</f>
        <v>2.3472949999999999</v>
      </c>
      <c r="J35" s="39">
        <f>D35/1000*'Economic Model'!B$27</f>
        <v>3.2759999999999997E-2</v>
      </c>
      <c r="K35" s="258">
        <f>'Economic Model'!B$26*E35</f>
        <v>8.9877495462794915E-2</v>
      </c>
      <c r="L35" s="39">
        <f>('Economic Model'!F$36+'Economic Model'!F$44)/100</f>
        <v>0.254</v>
      </c>
      <c r="M35" s="39">
        <f t="shared" si="2"/>
        <v>2.7239324954627948</v>
      </c>
      <c r="N35" s="39">
        <f>'Economic Model'!F$52/100</f>
        <v>0.26106944444444447</v>
      </c>
      <c r="O35" s="39">
        <f t="shared" si="3"/>
        <v>2.9850019399072392</v>
      </c>
      <c r="P35" s="43">
        <f t="shared" si="4"/>
        <v>2.958001939907239</v>
      </c>
      <c r="Q35" s="39">
        <f t="shared" si="5"/>
        <v>0.31806750453720545</v>
      </c>
      <c r="R35" s="234">
        <f t="shared" si="6"/>
        <v>5.6998060092761094E-2</v>
      </c>
    </row>
    <row r="36" spans="1:18" hidden="1">
      <c r="A36" s="5">
        <v>40087</v>
      </c>
      <c r="B36" s="39">
        <f>Prices_hide!F37+'Economic Model'!$B$55</f>
        <v>3.12</v>
      </c>
      <c r="C36" s="39">
        <f>Prices_hide!E37+'Economic Model'!$B$56</f>
        <v>0.33679999999999999</v>
      </c>
      <c r="D36" s="262">
        <f>Prices_hide!K37+'Economic Model'!B$57</f>
        <v>4.84</v>
      </c>
      <c r="E36" s="43">
        <f>Prices_hide!H37</f>
        <v>0.14337568058076225</v>
      </c>
      <c r="F36" s="39">
        <f t="shared" si="0"/>
        <v>3.12</v>
      </c>
      <c r="G36" s="39">
        <f>'Economic Model'!B$25*'Economic Model'!B$37/100</f>
        <v>2.7000000000000003E-2</v>
      </c>
      <c r="H36" s="43">
        <f t="shared" si="1"/>
        <v>3.1470000000000002</v>
      </c>
      <c r="I36" s="39">
        <f>C36*'Economic Model'!B$23</f>
        <v>2.54284</v>
      </c>
      <c r="J36" s="39">
        <f>D36/1000*'Economic Model'!B$27</f>
        <v>3.388E-2</v>
      </c>
      <c r="K36" s="258">
        <f>'Economic Model'!B$26*E36</f>
        <v>0.10179673321234119</v>
      </c>
      <c r="L36" s="39">
        <f>('Economic Model'!F$36+'Economic Model'!F$44)/100</f>
        <v>0.254</v>
      </c>
      <c r="M36" s="39">
        <f t="shared" si="2"/>
        <v>2.9325167332123412</v>
      </c>
      <c r="N36" s="39">
        <f>'Economic Model'!F$52/100</f>
        <v>0.26106944444444447</v>
      </c>
      <c r="O36" s="39">
        <f t="shared" si="3"/>
        <v>3.1935861776567855</v>
      </c>
      <c r="P36" s="43">
        <f t="shared" si="4"/>
        <v>3.1665861776567854</v>
      </c>
      <c r="Q36" s="39">
        <f t="shared" si="5"/>
        <v>0.21448326678765905</v>
      </c>
      <c r="R36" s="234">
        <f t="shared" si="6"/>
        <v>-4.6586177656785299E-2</v>
      </c>
    </row>
    <row r="37" spans="1:18" hidden="1">
      <c r="A37" s="5">
        <v>40118</v>
      </c>
      <c r="B37" s="39">
        <f>Prices_hide!F38+'Economic Model'!$B$55</f>
        <v>3.3725000000000001</v>
      </c>
      <c r="C37" s="39">
        <f>Prices_hide!E38+'Economic Model'!$B$56</f>
        <v>0.36509999999999998</v>
      </c>
      <c r="D37" s="262">
        <f>Prices_hide!K38+'Economic Model'!B$57</f>
        <v>6.16</v>
      </c>
      <c r="E37" s="43">
        <f>Prices_hide!H38</f>
        <v>0.15108892921960074</v>
      </c>
      <c r="F37" s="39">
        <f t="shared" si="0"/>
        <v>3.3725000000000001</v>
      </c>
      <c r="G37" s="39">
        <f>'Economic Model'!B$25*'Economic Model'!B$37/100</f>
        <v>2.7000000000000003E-2</v>
      </c>
      <c r="H37" s="43">
        <f t="shared" si="1"/>
        <v>3.3995000000000002</v>
      </c>
      <c r="I37" s="39">
        <f>C37*'Economic Model'!B$23</f>
        <v>2.7565049999999998</v>
      </c>
      <c r="J37" s="39">
        <f>D37/1000*'Economic Model'!B$27</f>
        <v>4.3120000000000006E-2</v>
      </c>
      <c r="K37" s="258">
        <f>'Economic Model'!B$26*E37</f>
        <v>0.10727313974591651</v>
      </c>
      <c r="L37" s="39">
        <f>('Economic Model'!F$36+'Economic Model'!F$44)/100</f>
        <v>0.254</v>
      </c>
      <c r="M37" s="39">
        <f t="shared" si="2"/>
        <v>3.1608981397459162</v>
      </c>
      <c r="N37" s="39">
        <f>'Economic Model'!F$52/100</f>
        <v>0.26106944444444447</v>
      </c>
      <c r="O37" s="39">
        <f t="shared" si="3"/>
        <v>3.4219675841903605</v>
      </c>
      <c r="P37" s="43">
        <f t="shared" si="4"/>
        <v>3.3949675841903604</v>
      </c>
      <c r="Q37" s="39">
        <f t="shared" si="5"/>
        <v>0.23860186025408403</v>
      </c>
      <c r="R37" s="234">
        <f t="shared" si="6"/>
        <v>-2.2467584190360324E-2</v>
      </c>
    </row>
    <row r="38" spans="1:18" hidden="1">
      <c r="A38" s="36">
        <v>40148</v>
      </c>
      <c r="B38" s="41">
        <f>Prices_hide!F39+'Economic Model'!$B$55</f>
        <v>3.36</v>
      </c>
      <c r="C38" s="41">
        <f>Prices_hide!E39+'Economic Model'!$B$56</f>
        <v>0.37014999999999998</v>
      </c>
      <c r="D38" s="266">
        <f>Prices_hide!K39+'Economic Model'!B$57</f>
        <v>6.79</v>
      </c>
      <c r="E38" s="44">
        <f>Prices_hide!H39</f>
        <v>0.16606170598911071</v>
      </c>
      <c r="F38" s="41">
        <f t="shared" si="0"/>
        <v>3.36</v>
      </c>
      <c r="G38" s="41">
        <f>'Economic Model'!B$25*'Economic Model'!B$37/100</f>
        <v>2.7000000000000003E-2</v>
      </c>
      <c r="H38" s="44">
        <f t="shared" si="1"/>
        <v>3.387</v>
      </c>
      <c r="I38" s="41">
        <f>C38*'Economic Model'!B$23</f>
        <v>2.7946324999999996</v>
      </c>
      <c r="J38" s="41">
        <f>D38/1000*'Economic Model'!B$27</f>
        <v>4.7530000000000003E-2</v>
      </c>
      <c r="K38" s="268">
        <f>'Economic Model'!B$26*E38</f>
        <v>0.11790381125226861</v>
      </c>
      <c r="L38" s="41">
        <f>('Economic Model'!F$36+'Economic Model'!F$44)/100</f>
        <v>0.254</v>
      </c>
      <c r="M38" s="41">
        <f t="shared" si="2"/>
        <v>3.2140663112522683</v>
      </c>
      <c r="N38" s="41">
        <f>'Economic Model'!F$52/100</f>
        <v>0.26106944444444447</v>
      </c>
      <c r="O38" s="41">
        <f t="shared" si="3"/>
        <v>3.4751357556967126</v>
      </c>
      <c r="P38" s="44">
        <f t="shared" si="4"/>
        <v>3.4481357556967125</v>
      </c>
      <c r="Q38" s="41">
        <f t="shared" si="5"/>
        <v>0.17293368874773174</v>
      </c>
      <c r="R38" s="235">
        <f t="shared" si="6"/>
        <v>-8.8135755696712614E-2</v>
      </c>
    </row>
    <row r="39" spans="1:18" ht="13" hidden="1">
      <c r="A39" s="9">
        <v>40179</v>
      </c>
      <c r="B39" s="231">
        <f>Prices_hide!F40+'Economic Model'!$B$55</f>
        <v>3.3079999999999998</v>
      </c>
      <c r="C39" s="231">
        <f>Prices_hide!E40+'Economic Model'!$B$56</f>
        <v>0.35520000000000002</v>
      </c>
      <c r="D39" s="274">
        <f>Prices_hide!K40+'Economic Model'!B$57</f>
        <v>6.61</v>
      </c>
      <c r="E39" s="229">
        <f>Prices_hide!H40</f>
        <v>0.16606170598911071</v>
      </c>
      <c r="F39" s="231">
        <f t="shared" si="0"/>
        <v>3.3079999999999998</v>
      </c>
      <c r="G39" s="231">
        <f>'Economic Model'!B$25*'Economic Model'!B$37/100</f>
        <v>2.7000000000000003E-2</v>
      </c>
      <c r="H39" s="229">
        <f t="shared" si="1"/>
        <v>3.335</v>
      </c>
      <c r="I39" s="231">
        <f>C39*'Economic Model'!B$23</f>
        <v>2.6817600000000001</v>
      </c>
      <c r="J39" s="231">
        <f>D39/1000*'Economic Model'!B$27</f>
        <v>4.6270000000000006E-2</v>
      </c>
      <c r="K39" s="271">
        <f>'Economic Model'!B$26*E39</f>
        <v>0.11790381125226861</v>
      </c>
      <c r="L39" s="231">
        <f>('Economic Model'!F$36+'Economic Model'!F$44)/100</f>
        <v>0.254</v>
      </c>
      <c r="M39" s="231">
        <f t="shared" si="2"/>
        <v>3.0999338112522685</v>
      </c>
      <c r="N39" s="231">
        <f>'Economic Model'!F$52/100</f>
        <v>0.26106944444444447</v>
      </c>
      <c r="O39" s="231">
        <f t="shared" si="3"/>
        <v>3.3610032556967129</v>
      </c>
      <c r="P39" s="229">
        <f t="shared" si="4"/>
        <v>3.3340032556967127</v>
      </c>
      <c r="Q39" s="231">
        <f t="shared" si="5"/>
        <v>0.23506618874773144</v>
      </c>
      <c r="R39" s="236">
        <f t="shared" si="6"/>
        <v>-2.6003255696712912E-2</v>
      </c>
    </row>
    <row r="40" spans="1:18" hidden="1">
      <c r="A40" s="5">
        <v>40210</v>
      </c>
      <c r="B40" s="39">
        <f>Prices_hide!F41+'Economic Model'!$B$55</f>
        <v>3.2937500000000002</v>
      </c>
      <c r="C40" s="39">
        <f>Prices_hide!E41+'Economic Model'!$B$56</f>
        <v>0.35385</v>
      </c>
      <c r="D40" s="262">
        <f>Prices_hide!K41+'Economic Model'!B$57</f>
        <v>7.08</v>
      </c>
      <c r="E40" s="43">
        <f>Prices_hide!H41</f>
        <v>0.16606170598911071</v>
      </c>
      <c r="F40" s="39">
        <f t="shared" si="0"/>
        <v>3.2937500000000002</v>
      </c>
      <c r="G40" s="39">
        <f>'Economic Model'!B$25*'Economic Model'!B$37/100</f>
        <v>2.7000000000000003E-2</v>
      </c>
      <c r="H40" s="43">
        <f t="shared" si="1"/>
        <v>3.3207500000000003</v>
      </c>
      <c r="I40" s="39">
        <f>C40*'Economic Model'!B$23</f>
        <v>2.6715675000000001</v>
      </c>
      <c r="J40" s="39">
        <f>D40/1000*'Economic Model'!B$27</f>
        <v>4.956E-2</v>
      </c>
      <c r="K40" s="258">
        <f>'Economic Model'!B$26*E40</f>
        <v>0.11790381125226861</v>
      </c>
      <c r="L40" s="39">
        <f>('Economic Model'!F$36+'Economic Model'!F$44)/100</f>
        <v>0.254</v>
      </c>
      <c r="M40" s="39">
        <f t="shared" si="2"/>
        <v>3.0930313112522687</v>
      </c>
      <c r="N40" s="39">
        <f>'Economic Model'!F$52/100</f>
        <v>0.26106944444444447</v>
      </c>
      <c r="O40" s="39">
        <f t="shared" si="3"/>
        <v>3.3541007556967131</v>
      </c>
      <c r="P40" s="43">
        <f t="shared" si="4"/>
        <v>3.3271007556967129</v>
      </c>
      <c r="Q40" s="39">
        <f t="shared" si="5"/>
        <v>0.2277186887477316</v>
      </c>
      <c r="R40" s="234">
        <f t="shared" si="6"/>
        <v>-3.3350755696712753E-2</v>
      </c>
    </row>
    <row r="41" spans="1:18" hidden="1">
      <c r="A41" s="5">
        <v>40238</v>
      </c>
      <c r="B41" s="39">
        <f>Prices_hide!F42+'Economic Model'!$B$55</f>
        <v>3.3137500000000002</v>
      </c>
      <c r="C41" s="39">
        <f>Prices_hide!E42+'Economic Model'!$B$56</f>
        <v>0.36479999999999996</v>
      </c>
      <c r="D41" s="262">
        <f>Prices_hide!K42+'Economic Model'!B$57</f>
        <v>7.06</v>
      </c>
      <c r="E41" s="43">
        <f>Prices_hide!H42</f>
        <v>0.16606170598911071</v>
      </c>
      <c r="F41" s="39">
        <f t="shared" si="0"/>
        <v>3.3137500000000002</v>
      </c>
      <c r="G41" s="39">
        <f>'Economic Model'!B$25*'Economic Model'!B$37/100</f>
        <v>2.7000000000000003E-2</v>
      </c>
      <c r="H41" s="43">
        <f t="shared" si="1"/>
        <v>3.3407500000000003</v>
      </c>
      <c r="I41" s="39">
        <f>C41*'Economic Model'!B$23</f>
        <v>2.7542399999999998</v>
      </c>
      <c r="J41" s="39">
        <f>D41/1000*'Economic Model'!B$27</f>
        <v>4.9419999999999999E-2</v>
      </c>
      <c r="K41" s="258">
        <f>'Economic Model'!B$26*E41</f>
        <v>0.11790381125226861</v>
      </c>
      <c r="L41" s="39">
        <f>('Economic Model'!F$36+'Economic Model'!F$44)/100</f>
        <v>0.254</v>
      </c>
      <c r="M41" s="39">
        <f t="shared" si="2"/>
        <v>3.1755638112522684</v>
      </c>
      <c r="N41" s="39">
        <f>'Economic Model'!F$52/100</f>
        <v>0.26106944444444447</v>
      </c>
      <c r="O41" s="39">
        <f t="shared" si="3"/>
        <v>3.4366332556967127</v>
      </c>
      <c r="P41" s="43">
        <f t="shared" si="4"/>
        <v>3.4096332556967126</v>
      </c>
      <c r="Q41" s="39">
        <f t="shared" si="5"/>
        <v>0.16518618874773194</v>
      </c>
      <c r="R41" s="234">
        <f t="shared" si="6"/>
        <v>-9.5883255696712411E-2</v>
      </c>
    </row>
    <row r="42" spans="1:18" hidden="1">
      <c r="A42" s="5">
        <v>40269</v>
      </c>
      <c r="B42" s="39">
        <f>Prices_hide!F43+'Economic Model'!$B$55</f>
        <v>3.3229999999999995</v>
      </c>
      <c r="C42" s="39">
        <f>Prices_hide!E43+'Economic Model'!$B$56</f>
        <v>0.36325000000000002</v>
      </c>
      <c r="D42" s="262">
        <f>Prices_hide!K43+'Economic Model'!B$57</f>
        <v>6.21</v>
      </c>
      <c r="E42" s="43">
        <f>Prices_hide!H43</f>
        <v>0.16606170598911071</v>
      </c>
      <c r="F42" s="39">
        <f t="shared" si="0"/>
        <v>3.3229999999999995</v>
      </c>
      <c r="G42" s="39">
        <f>'Economic Model'!B$25*'Economic Model'!B$37/100</f>
        <v>2.7000000000000003E-2</v>
      </c>
      <c r="H42" s="43">
        <f t="shared" si="1"/>
        <v>3.3499999999999996</v>
      </c>
      <c r="I42" s="39">
        <f>C42*'Economic Model'!B$23</f>
        <v>2.7425375000000001</v>
      </c>
      <c r="J42" s="39">
        <f>D42/1000*'Economic Model'!B$27</f>
        <v>4.3470000000000002E-2</v>
      </c>
      <c r="K42" s="258">
        <f>'Economic Model'!B$26*E42</f>
        <v>0.11790381125226861</v>
      </c>
      <c r="L42" s="39">
        <f>('Economic Model'!F$36+'Economic Model'!F$44)/100</f>
        <v>0.254</v>
      </c>
      <c r="M42" s="39">
        <f t="shared" si="2"/>
        <v>3.1579113112522688</v>
      </c>
      <c r="N42" s="39">
        <f>'Economic Model'!F$52/100</f>
        <v>0.26106944444444447</v>
      </c>
      <c r="O42" s="39">
        <f t="shared" si="3"/>
        <v>3.4189807556967131</v>
      </c>
      <c r="P42" s="43">
        <f t="shared" si="4"/>
        <v>3.391980755696713</v>
      </c>
      <c r="Q42" s="39">
        <f t="shared" si="5"/>
        <v>0.19208868874773088</v>
      </c>
      <c r="R42" s="234">
        <f t="shared" si="6"/>
        <v>-6.8980755696713469E-2</v>
      </c>
    </row>
    <row r="43" spans="1:18" hidden="1">
      <c r="A43" s="5">
        <v>40299</v>
      </c>
      <c r="B43" s="39">
        <f>Prices_hide!F44+'Economic Model'!$B$55</f>
        <v>3.2329999999999997</v>
      </c>
      <c r="C43" s="39">
        <f>Prices_hide!E44+'Economic Model'!$B$56</f>
        <v>0.35145000000000004</v>
      </c>
      <c r="D43" s="262">
        <f>Prices_hide!K44+'Economic Model'!B$57</f>
        <v>5.45</v>
      </c>
      <c r="E43" s="43">
        <f>Prices_hide!H44</f>
        <v>0.15108892921960074</v>
      </c>
      <c r="F43" s="39">
        <f t="shared" si="0"/>
        <v>3.2329999999999997</v>
      </c>
      <c r="G43" s="39">
        <f>'Economic Model'!B$25*'Economic Model'!B$37/100</f>
        <v>2.7000000000000003E-2</v>
      </c>
      <c r="H43" s="43">
        <f t="shared" si="1"/>
        <v>3.26</v>
      </c>
      <c r="I43" s="39">
        <f>C43*'Economic Model'!B$23</f>
        <v>2.6534475000000004</v>
      </c>
      <c r="J43" s="39">
        <f>D43/1000*'Economic Model'!B$27</f>
        <v>3.8150000000000003E-2</v>
      </c>
      <c r="K43" s="258">
        <f>'Economic Model'!B$26*E43</f>
        <v>0.10727313974591651</v>
      </c>
      <c r="L43" s="39">
        <f>('Economic Model'!F$36+'Economic Model'!F$44)/100</f>
        <v>0.254</v>
      </c>
      <c r="M43" s="39">
        <f t="shared" si="2"/>
        <v>3.0528706397459167</v>
      </c>
      <c r="N43" s="39">
        <f>'Economic Model'!F$52/100</f>
        <v>0.26106944444444447</v>
      </c>
      <c r="O43" s="39">
        <f t="shared" si="3"/>
        <v>3.313940084190361</v>
      </c>
      <c r="P43" s="43">
        <f t="shared" si="4"/>
        <v>3.2869400841903609</v>
      </c>
      <c r="Q43" s="39">
        <f t="shared" si="5"/>
        <v>0.20712936025408313</v>
      </c>
      <c r="R43" s="234">
        <f t="shared" si="6"/>
        <v>-5.3940084190361226E-2</v>
      </c>
    </row>
    <row r="44" spans="1:18" hidden="1">
      <c r="A44" s="5">
        <v>40330</v>
      </c>
      <c r="B44" s="39">
        <f>Prices_hide!F45+'Economic Model'!$B$55</f>
        <v>3.1737500000000001</v>
      </c>
      <c r="C44" s="39">
        <f>Prices_hide!E45+'Economic Model'!$B$56</f>
        <v>0.34715000000000001</v>
      </c>
      <c r="D44" s="262">
        <f>Prices_hide!K45+'Economic Model'!B$57</f>
        <v>5.61</v>
      </c>
      <c r="E44" s="43">
        <f>Prices_hide!H45</f>
        <v>0.15834845735027223</v>
      </c>
      <c r="F44" s="39">
        <f t="shared" si="0"/>
        <v>3.1737500000000001</v>
      </c>
      <c r="G44" s="39">
        <f>'Economic Model'!B$25*'Economic Model'!B$37/100</f>
        <v>2.7000000000000003E-2</v>
      </c>
      <c r="H44" s="43">
        <f t="shared" si="1"/>
        <v>3.2007500000000002</v>
      </c>
      <c r="I44" s="39">
        <f>C44*'Economic Model'!B$23</f>
        <v>2.6209825000000002</v>
      </c>
      <c r="J44" s="39">
        <f>D44/1000*'Economic Model'!B$27</f>
        <v>3.9269999999999999E-2</v>
      </c>
      <c r="K44" s="258">
        <f>'Economic Model'!B$26*E44</f>
        <v>0.11242740471869328</v>
      </c>
      <c r="L44" s="39">
        <f>('Economic Model'!F$36+'Economic Model'!F$44)/100</f>
        <v>0.254</v>
      </c>
      <c r="M44" s="39">
        <f t="shared" si="2"/>
        <v>3.0266799047186939</v>
      </c>
      <c r="N44" s="39">
        <f>'Economic Model'!F$52/100</f>
        <v>0.26106944444444447</v>
      </c>
      <c r="O44" s="39">
        <f t="shared" si="3"/>
        <v>3.2877493491631382</v>
      </c>
      <c r="P44" s="43">
        <f t="shared" si="4"/>
        <v>3.2607493491631381</v>
      </c>
      <c r="Q44" s="39">
        <f t="shared" si="5"/>
        <v>0.17407009528130635</v>
      </c>
      <c r="R44" s="234">
        <f t="shared" si="6"/>
        <v>-8.6999349163138007E-2</v>
      </c>
    </row>
    <row r="45" spans="1:18" hidden="1">
      <c r="A45" s="5">
        <v>40360</v>
      </c>
      <c r="B45" s="39">
        <f>Prices_hide!F46+'Economic Model'!$B$55</f>
        <v>3.1789999999999998</v>
      </c>
      <c r="C45" s="39">
        <f>Prices_hide!E46+'Economic Model'!$B$56</f>
        <v>0.35245000000000004</v>
      </c>
      <c r="D45" s="262">
        <f>Prices_hide!K46+'Economic Model'!B$57</f>
        <v>5.69</v>
      </c>
      <c r="E45" s="43">
        <f>Prices_hide!H46</f>
        <v>0.15834845735027223</v>
      </c>
      <c r="F45" s="39">
        <f t="shared" si="0"/>
        <v>3.1789999999999998</v>
      </c>
      <c r="G45" s="39">
        <f>'Economic Model'!B$25*'Economic Model'!B$37/100</f>
        <v>2.7000000000000003E-2</v>
      </c>
      <c r="H45" s="43">
        <f t="shared" si="1"/>
        <v>3.206</v>
      </c>
      <c r="I45" s="39">
        <f>C45*'Economic Model'!B$23</f>
        <v>2.6609975000000001</v>
      </c>
      <c r="J45" s="39">
        <f>D45/1000*'Economic Model'!B$27</f>
        <v>3.9830000000000004E-2</v>
      </c>
      <c r="K45" s="258">
        <f>'Economic Model'!B$26*E45</f>
        <v>0.11242740471869328</v>
      </c>
      <c r="L45" s="39">
        <f>('Economic Model'!F$36+'Economic Model'!F$44)/100</f>
        <v>0.254</v>
      </c>
      <c r="M45" s="39">
        <f t="shared" si="2"/>
        <v>3.0672549047186934</v>
      </c>
      <c r="N45" s="39">
        <f>'Economic Model'!F$52/100</f>
        <v>0.26106944444444447</v>
      </c>
      <c r="O45" s="39">
        <f t="shared" si="3"/>
        <v>3.3283243491631378</v>
      </c>
      <c r="P45" s="43">
        <f t="shared" si="4"/>
        <v>3.3013243491631377</v>
      </c>
      <c r="Q45" s="39">
        <f t="shared" si="5"/>
        <v>0.13874509528130652</v>
      </c>
      <c r="R45" s="234">
        <f t="shared" si="6"/>
        <v>-0.12232434916313784</v>
      </c>
    </row>
    <row r="46" spans="1:18" hidden="1">
      <c r="A46" s="5">
        <v>40391</v>
      </c>
      <c r="B46" s="39">
        <f>Prices_hide!F47+'Economic Model'!$B$55</f>
        <v>3.3000000000000003</v>
      </c>
      <c r="C46" s="39">
        <f>Prices_hide!E47+'Economic Model'!$B$56</f>
        <v>0.36475000000000002</v>
      </c>
      <c r="D46" s="262">
        <f>Prices_hide!K47+'Economic Model'!B$57</f>
        <v>5.76</v>
      </c>
      <c r="E46" s="43">
        <f>Prices_hide!H47</f>
        <v>0.15834845735027223</v>
      </c>
      <c r="F46" s="39">
        <f t="shared" si="0"/>
        <v>3.3000000000000003</v>
      </c>
      <c r="G46" s="39">
        <f>'Economic Model'!B$25*'Economic Model'!B$37/100</f>
        <v>2.7000000000000003E-2</v>
      </c>
      <c r="H46" s="43">
        <f t="shared" si="1"/>
        <v>3.3270000000000004</v>
      </c>
      <c r="I46" s="39">
        <f>C46*'Economic Model'!B$23</f>
        <v>2.7538624999999999</v>
      </c>
      <c r="J46" s="39">
        <f>D46/1000*'Economic Model'!B$27</f>
        <v>4.0319999999999995E-2</v>
      </c>
      <c r="K46" s="258">
        <f>'Economic Model'!B$26*E46</f>
        <v>0.11242740471869328</v>
      </c>
      <c r="L46" s="39">
        <f>('Economic Model'!F$36+'Economic Model'!F$44)/100</f>
        <v>0.254</v>
      </c>
      <c r="M46" s="39">
        <f t="shared" si="2"/>
        <v>3.1606099047186933</v>
      </c>
      <c r="N46" s="39">
        <f>'Economic Model'!F$52/100</f>
        <v>0.26106944444444447</v>
      </c>
      <c r="O46" s="39">
        <f t="shared" si="3"/>
        <v>3.4216793491631377</v>
      </c>
      <c r="P46" s="43">
        <f t="shared" si="4"/>
        <v>3.3946793491631375</v>
      </c>
      <c r="Q46" s="39">
        <f t="shared" si="5"/>
        <v>0.1663900952813071</v>
      </c>
      <c r="R46" s="234">
        <f t="shared" si="6"/>
        <v>-9.467934916313725E-2</v>
      </c>
    </row>
    <row r="47" spans="1:18" hidden="1">
      <c r="A47" s="5">
        <v>40422</v>
      </c>
      <c r="B47" s="39">
        <f>Prices_hide!F48+'Economic Model'!$B$55</f>
        <v>3.35</v>
      </c>
      <c r="C47" s="39">
        <f>Prices_hide!E48+'Economic Model'!$B$56</f>
        <v>0.3901</v>
      </c>
      <c r="D47" s="262">
        <f>Prices_hide!K48+'Economic Model'!B$57</f>
        <v>5.59</v>
      </c>
      <c r="E47" s="43">
        <f>Prices_hide!H48</f>
        <v>0.16288566243194191</v>
      </c>
      <c r="F47" s="39">
        <f t="shared" si="0"/>
        <v>3.35</v>
      </c>
      <c r="G47" s="39">
        <f>'Economic Model'!B$25*'Economic Model'!B$37/100</f>
        <v>2.7000000000000003E-2</v>
      </c>
      <c r="H47" s="43">
        <f t="shared" si="1"/>
        <v>3.3770000000000002</v>
      </c>
      <c r="I47" s="39">
        <f>C47*'Economic Model'!B$23</f>
        <v>2.945255</v>
      </c>
      <c r="J47" s="39">
        <f>D47/1000*'Economic Model'!B$27</f>
        <v>3.9129999999999998E-2</v>
      </c>
      <c r="K47" s="258">
        <f>'Economic Model'!B$26*E47</f>
        <v>0.11564882032667875</v>
      </c>
      <c r="L47" s="39">
        <f>('Economic Model'!F$36+'Economic Model'!F$44)/100</f>
        <v>0.254</v>
      </c>
      <c r="M47" s="39">
        <f t="shared" si="2"/>
        <v>3.3540338203266788</v>
      </c>
      <c r="N47" s="39">
        <f>'Economic Model'!F$52/100</f>
        <v>0.26106944444444447</v>
      </c>
      <c r="O47" s="39">
        <f t="shared" si="3"/>
        <v>3.6151032647711232</v>
      </c>
      <c r="P47" s="43">
        <f t="shared" si="4"/>
        <v>3.5881032647711231</v>
      </c>
      <c r="Q47" s="39">
        <f t="shared" si="5"/>
        <v>2.2966179673321374E-2</v>
      </c>
      <c r="R47" s="234">
        <f t="shared" si="6"/>
        <v>-0.23810326477112298</v>
      </c>
    </row>
    <row r="48" spans="1:18" hidden="1">
      <c r="A48" s="5">
        <v>40452</v>
      </c>
      <c r="B48" s="39">
        <f>Prices_hide!F49+'Economic Model'!$B$55</f>
        <v>3.6549999999999998</v>
      </c>
      <c r="C48" s="39">
        <f>Prices_hide!E49+'Economic Model'!$B$56</f>
        <v>0.43745000000000006</v>
      </c>
      <c r="D48" s="262">
        <f>Prices_hide!K49+'Economic Model'!B$57</f>
        <v>4.8499999999999996</v>
      </c>
      <c r="E48" s="43">
        <f>Prices_hide!H49</f>
        <v>0.16288566243194191</v>
      </c>
      <c r="F48" s="39">
        <f t="shared" si="0"/>
        <v>3.6549999999999998</v>
      </c>
      <c r="G48" s="39">
        <f>'Economic Model'!B$25*'Economic Model'!B$37/100</f>
        <v>2.7000000000000003E-2</v>
      </c>
      <c r="H48" s="43">
        <f t="shared" si="1"/>
        <v>3.6819999999999999</v>
      </c>
      <c r="I48" s="39">
        <f>C48*'Economic Model'!B$23</f>
        <v>3.3027475000000002</v>
      </c>
      <c r="J48" s="39">
        <f>D48/1000*'Economic Model'!B$27</f>
        <v>3.3949999999999994E-2</v>
      </c>
      <c r="K48" s="258">
        <f>'Economic Model'!B$26*E48</f>
        <v>0.11564882032667875</v>
      </c>
      <c r="L48" s="39">
        <f>('Economic Model'!F$36+'Economic Model'!F$44)/100</f>
        <v>0.254</v>
      </c>
      <c r="M48" s="39">
        <f t="shared" si="2"/>
        <v>3.7063463203266789</v>
      </c>
      <c r="N48" s="39">
        <f>'Economic Model'!F$52/100</f>
        <v>0.26106944444444447</v>
      </c>
      <c r="O48" s="39">
        <f t="shared" si="3"/>
        <v>3.9674157647711232</v>
      </c>
      <c r="P48" s="43">
        <f t="shared" si="4"/>
        <v>3.9404157647711231</v>
      </c>
      <c r="Q48" s="39">
        <f t="shared" si="5"/>
        <v>-2.4346320326678939E-2</v>
      </c>
      <c r="R48" s="234">
        <f t="shared" si="6"/>
        <v>-0.28541576477112329</v>
      </c>
    </row>
    <row r="49" spans="1:18" hidden="1">
      <c r="A49" s="5">
        <v>40483</v>
      </c>
      <c r="B49" s="39">
        <f>Prices_hide!F50+'Economic Model'!$B$55</f>
        <v>3.8987500000000002</v>
      </c>
      <c r="C49" s="39">
        <f>Prices_hide!E50+'Economic Model'!$B$56</f>
        <v>0.47444999999999998</v>
      </c>
      <c r="D49" s="262">
        <f>Prices_hide!K50+'Economic Model'!B$57</f>
        <v>5.58</v>
      </c>
      <c r="E49" s="43">
        <f>Prices_hide!H50</f>
        <v>0.20054446460980035</v>
      </c>
      <c r="F49" s="39">
        <f t="shared" si="0"/>
        <v>3.8987500000000002</v>
      </c>
      <c r="G49" s="39">
        <f>'Economic Model'!B$25*'Economic Model'!B$37/100</f>
        <v>2.7000000000000003E-2</v>
      </c>
      <c r="H49" s="43">
        <f t="shared" si="1"/>
        <v>3.9257500000000003</v>
      </c>
      <c r="I49" s="39">
        <f>C49*'Economic Model'!B$23</f>
        <v>3.5820974999999997</v>
      </c>
      <c r="J49" s="39">
        <f>D49/1000*'Economic Model'!B$27</f>
        <v>3.9059999999999997E-2</v>
      </c>
      <c r="K49" s="258">
        <f>'Economic Model'!B$26*E49</f>
        <v>0.14238656987295825</v>
      </c>
      <c r="L49" s="39">
        <f>('Economic Model'!F$36+'Economic Model'!F$44)/100</f>
        <v>0.254</v>
      </c>
      <c r="M49" s="39">
        <f t="shared" si="2"/>
        <v>4.0175440698729581</v>
      </c>
      <c r="N49" s="39">
        <f>'Economic Model'!F$52/100</f>
        <v>0.26106944444444447</v>
      </c>
      <c r="O49" s="39">
        <f t="shared" si="3"/>
        <v>4.2786135143174029</v>
      </c>
      <c r="P49" s="43">
        <f t="shared" si="4"/>
        <v>4.2516135143174028</v>
      </c>
      <c r="Q49" s="39">
        <f t="shared" si="5"/>
        <v>-9.1794069872957795E-2</v>
      </c>
      <c r="R49" s="234">
        <f t="shared" si="6"/>
        <v>-0.35286351431740259</v>
      </c>
    </row>
    <row r="50" spans="1:18" hidden="1">
      <c r="A50" s="36">
        <v>40513</v>
      </c>
      <c r="B50" s="41">
        <f>Prices_hide!F51+'Economic Model'!$B$55</f>
        <v>4.2479999999999993</v>
      </c>
      <c r="C50" s="41">
        <f>Prices_hide!E51+'Economic Model'!$B$56</f>
        <v>0.51200000000000001</v>
      </c>
      <c r="D50" s="266">
        <f>Prices_hide!K51+'Economic Model'!B$57</f>
        <v>6.07</v>
      </c>
      <c r="E50" s="44">
        <f>Prices_hide!H51</f>
        <v>0.20825771324863884</v>
      </c>
      <c r="F50" s="41">
        <f t="shared" si="0"/>
        <v>4.2479999999999993</v>
      </c>
      <c r="G50" s="41">
        <f>'Economic Model'!B$25*'Economic Model'!B$37/100</f>
        <v>2.7000000000000003E-2</v>
      </c>
      <c r="H50" s="44">
        <f t="shared" si="1"/>
        <v>4.2749999999999995</v>
      </c>
      <c r="I50" s="41">
        <f>C50*'Economic Model'!B$23</f>
        <v>3.8656000000000001</v>
      </c>
      <c r="J50" s="41">
        <f>D50/1000*'Economic Model'!B$27</f>
        <v>4.249E-2</v>
      </c>
      <c r="K50" s="268">
        <f>'Economic Model'!B$26*E50</f>
        <v>0.14786297640653356</v>
      </c>
      <c r="L50" s="41">
        <f>('Economic Model'!F$36+'Economic Model'!F$44)/100</f>
        <v>0.254</v>
      </c>
      <c r="M50" s="41">
        <f t="shared" si="2"/>
        <v>4.3099529764065334</v>
      </c>
      <c r="N50" s="41">
        <f>'Economic Model'!F$52/100</f>
        <v>0.26106944444444447</v>
      </c>
      <c r="O50" s="41">
        <f t="shared" si="3"/>
        <v>4.5710224208509782</v>
      </c>
      <c r="P50" s="44">
        <f t="shared" si="4"/>
        <v>4.5440224208509781</v>
      </c>
      <c r="Q50" s="41">
        <f t="shared" si="5"/>
        <v>-3.4952976406533942E-2</v>
      </c>
      <c r="R50" s="235">
        <f t="shared" si="6"/>
        <v>-0.29602242085097874</v>
      </c>
    </row>
    <row r="51" spans="1:18" ht="13" hidden="1">
      <c r="A51" s="9">
        <v>40544</v>
      </c>
      <c r="B51" s="231">
        <f>Prices_hide!F52+'Economic Model'!$B$55</f>
        <v>4.4850000000000003</v>
      </c>
      <c r="C51" s="231">
        <f>Prices_hide!E52+'Economic Model'!$B$56</f>
        <v>0.53670000000000007</v>
      </c>
      <c r="D51" s="274">
        <f>Prices_hide!K52+'Economic Model'!B$57</f>
        <v>6.51</v>
      </c>
      <c r="E51" s="229">
        <f>Prices_hide!H52</f>
        <v>0.20372050816696916</v>
      </c>
      <c r="F51" s="231">
        <f t="shared" si="0"/>
        <v>4.4850000000000003</v>
      </c>
      <c r="G51" s="231">
        <f>'Economic Model'!B$25*'Economic Model'!B$37/100</f>
        <v>2.7000000000000003E-2</v>
      </c>
      <c r="H51" s="229">
        <f t="shared" si="1"/>
        <v>4.5120000000000005</v>
      </c>
      <c r="I51" s="231">
        <f>C51*'Economic Model'!B$23</f>
        <v>4.0520850000000008</v>
      </c>
      <c r="J51" s="231">
        <f>D51/1000*'Economic Model'!B$27</f>
        <v>4.5569999999999999E-2</v>
      </c>
      <c r="K51" s="271">
        <f>'Economic Model'!B$26*E51</f>
        <v>0.14464156079854809</v>
      </c>
      <c r="L51" s="231">
        <f>('Economic Model'!F$36+'Economic Model'!F$44)/100</f>
        <v>0.254</v>
      </c>
      <c r="M51" s="231">
        <f t="shared" si="2"/>
        <v>4.4962965607985481</v>
      </c>
      <c r="N51" s="231">
        <f>'Economic Model'!F$52/100</f>
        <v>0.26106944444444447</v>
      </c>
      <c r="O51" s="231">
        <f t="shared" si="3"/>
        <v>4.7573660052429929</v>
      </c>
      <c r="P51" s="229">
        <f t="shared" si="4"/>
        <v>4.7303660052429928</v>
      </c>
      <c r="Q51" s="231">
        <f t="shared" si="5"/>
        <v>1.5703439201452341E-2</v>
      </c>
      <c r="R51" s="236">
        <f t="shared" si="6"/>
        <v>-0.24536600524299246</v>
      </c>
    </row>
    <row r="52" spans="1:18" hidden="1">
      <c r="A52" s="5">
        <v>40575</v>
      </c>
      <c r="B52" s="39">
        <f>Prices_hide!F53+'Economic Model'!$B$55</f>
        <v>4.5912500000000005</v>
      </c>
      <c r="C52" s="39">
        <f>Prices_hide!E53+'Economic Model'!$B$56</f>
        <v>0.54174999999999995</v>
      </c>
      <c r="D52" s="262">
        <f>Prices_hide!K53+'Economic Model'!B$57</f>
        <v>6.39</v>
      </c>
      <c r="E52" s="43">
        <f>Prices_hide!H53</f>
        <v>0.19328493647912887</v>
      </c>
      <c r="F52" s="39">
        <f t="shared" si="0"/>
        <v>4.5912500000000005</v>
      </c>
      <c r="G52" s="39">
        <f>'Economic Model'!B$25*'Economic Model'!B$37/100</f>
        <v>2.7000000000000003E-2</v>
      </c>
      <c r="H52" s="43">
        <f t="shared" si="1"/>
        <v>4.6182500000000006</v>
      </c>
      <c r="I52" s="39">
        <f>C52*'Economic Model'!B$23</f>
        <v>4.0902124999999998</v>
      </c>
      <c r="J52" s="39">
        <f>D52/1000*'Economic Model'!B$27</f>
        <v>4.4729999999999999E-2</v>
      </c>
      <c r="K52" s="258">
        <f>'Economic Model'!B$26*E52</f>
        <v>0.13723230490018148</v>
      </c>
      <c r="L52" s="39">
        <f>('Economic Model'!F$36+'Economic Model'!F$44)/100</f>
        <v>0.254</v>
      </c>
      <c r="M52" s="39">
        <f t="shared" si="2"/>
        <v>4.5261748049001813</v>
      </c>
      <c r="N52" s="39">
        <f>'Economic Model'!F$52/100</f>
        <v>0.26106944444444447</v>
      </c>
      <c r="O52" s="39">
        <f t="shared" si="3"/>
        <v>4.7872442493446261</v>
      </c>
      <c r="P52" s="43">
        <f t="shared" si="4"/>
        <v>4.760244249344626</v>
      </c>
      <c r="Q52" s="39">
        <f t="shared" si="5"/>
        <v>9.2075195099819318E-2</v>
      </c>
      <c r="R52" s="234">
        <f t="shared" si="6"/>
        <v>-0.16899424934462548</v>
      </c>
    </row>
    <row r="53" spans="1:18" hidden="1">
      <c r="A53" s="5">
        <v>40603</v>
      </c>
      <c r="B53" s="39">
        <f>Prices_hide!F54+'Economic Model'!$B$55</f>
        <v>4.8199999999999994</v>
      </c>
      <c r="C53" s="39">
        <f>Prices_hide!E54+'Economic Model'!$B$56</f>
        <v>0.54025000000000001</v>
      </c>
      <c r="D53" s="262">
        <f>Prices_hide!K54+'Economic Model'!B$57</f>
        <v>6.18</v>
      </c>
      <c r="E53" s="43">
        <f>Prices_hide!H54</f>
        <v>0.19328493647912887</v>
      </c>
      <c r="F53" s="39">
        <f t="shared" si="0"/>
        <v>4.8199999999999994</v>
      </c>
      <c r="G53" s="39">
        <f>'Economic Model'!B$25*'Economic Model'!B$37/100</f>
        <v>2.7000000000000003E-2</v>
      </c>
      <c r="H53" s="43">
        <f t="shared" si="1"/>
        <v>4.8469999999999995</v>
      </c>
      <c r="I53" s="39">
        <f>C53*'Economic Model'!B$23</f>
        <v>4.0788874999999996</v>
      </c>
      <c r="J53" s="39">
        <f>D53/1000*'Economic Model'!B$27</f>
        <v>4.326E-2</v>
      </c>
      <c r="K53" s="258">
        <f>'Economic Model'!B$26*E53</f>
        <v>0.13723230490018148</v>
      </c>
      <c r="L53" s="39">
        <f>('Economic Model'!F$36+'Economic Model'!F$44)/100</f>
        <v>0.254</v>
      </c>
      <c r="M53" s="39">
        <f t="shared" si="2"/>
        <v>4.5133798049001808</v>
      </c>
      <c r="N53" s="39">
        <f>'Economic Model'!F$52/100</f>
        <v>0.26106944444444447</v>
      </c>
      <c r="O53" s="39">
        <f t="shared" si="3"/>
        <v>4.7744492493446256</v>
      </c>
      <c r="P53" s="43">
        <f t="shared" si="4"/>
        <v>4.7474492493446254</v>
      </c>
      <c r="Q53" s="39">
        <f t="shared" si="5"/>
        <v>0.33362019509981877</v>
      </c>
      <c r="R53" s="234">
        <f t="shared" si="6"/>
        <v>7.2550750655373974E-2</v>
      </c>
    </row>
    <row r="54" spans="1:18" hidden="1">
      <c r="A54" s="5">
        <v>40634</v>
      </c>
      <c r="B54" s="39">
        <f>Prices_hide!F55+'Economic Model'!$B$55</f>
        <v>5.0910000000000002</v>
      </c>
      <c r="C54" s="39">
        <f>Prices_hide!E55+'Economic Model'!$B$56</f>
        <v>0.5645</v>
      </c>
      <c r="D54" s="262">
        <f>Prices_hide!K55+'Economic Model'!B$57</f>
        <v>5.7</v>
      </c>
      <c r="E54" s="43">
        <f>Prices_hide!H55</f>
        <v>0.19328493647912887</v>
      </c>
      <c r="F54" s="39">
        <f t="shared" si="0"/>
        <v>5.0910000000000002</v>
      </c>
      <c r="G54" s="39">
        <f>'Economic Model'!B$25*'Economic Model'!B$37/100</f>
        <v>2.7000000000000003E-2</v>
      </c>
      <c r="H54" s="43">
        <f t="shared" si="1"/>
        <v>5.1180000000000003</v>
      </c>
      <c r="I54" s="39">
        <f>C54*'Economic Model'!B$23</f>
        <v>4.2619749999999996</v>
      </c>
      <c r="J54" s="39">
        <f>D54/1000*'Economic Model'!B$27</f>
        <v>3.9900000000000005E-2</v>
      </c>
      <c r="K54" s="258">
        <f>'Economic Model'!B$26*E54</f>
        <v>0.13723230490018148</v>
      </c>
      <c r="L54" s="39">
        <f>('Economic Model'!F$36+'Economic Model'!F$44)/100</f>
        <v>0.254</v>
      </c>
      <c r="M54" s="39">
        <f t="shared" si="2"/>
        <v>4.693107304900181</v>
      </c>
      <c r="N54" s="39">
        <f>'Economic Model'!F$52/100</f>
        <v>0.26106944444444447</v>
      </c>
      <c r="O54" s="39">
        <f t="shared" si="3"/>
        <v>4.9541767493446258</v>
      </c>
      <c r="P54" s="43">
        <f t="shared" si="4"/>
        <v>4.9271767493446257</v>
      </c>
      <c r="Q54" s="39">
        <f t="shared" si="5"/>
        <v>0.42489269509981931</v>
      </c>
      <c r="R54" s="234">
        <f t="shared" si="6"/>
        <v>0.16382325065537451</v>
      </c>
    </row>
    <row r="55" spans="1:18" hidden="1">
      <c r="A55" s="5">
        <v>40664</v>
      </c>
      <c r="B55" s="39">
        <f>Prices_hide!F56+'Economic Model'!$B$55</f>
        <v>5.2099999999999991</v>
      </c>
      <c r="C55" s="39">
        <f>Prices_hide!E56+'Economic Model'!$B$56</f>
        <v>0.55759999999999998</v>
      </c>
      <c r="D55" s="262">
        <f>Prices_hide!K56+'Economic Model'!B$57</f>
        <v>5.47</v>
      </c>
      <c r="E55" s="43">
        <f>Prices_hide!H56</f>
        <v>0.19328493647912887</v>
      </c>
      <c r="F55" s="39">
        <f t="shared" si="0"/>
        <v>5.2099999999999991</v>
      </c>
      <c r="G55" s="39">
        <f>'Economic Model'!B$25*'Economic Model'!B$37/100</f>
        <v>2.7000000000000003E-2</v>
      </c>
      <c r="H55" s="43">
        <f t="shared" si="1"/>
        <v>5.2369999999999992</v>
      </c>
      <c r="I55" s="39">
        <f>C55*'Economic Model'!B$23</f>
        <v>4.2098800000000001</v>
      </c>
      <c r="J55" s="39">
        <f>D55/1000*'Economic Model'!B$27</f>
        <v>3.8289999999999998E-2</v>
      </c>
      <c r="K55" s="258">
        <f>'Economic Model'!B$26*E55</f>
        <v>0.13723230490018148</v>
      </c>
      <c r="L55" s="39">
        <f>('Economic Model'!F$36+'Economic Model'!F$44)/100</f>
        <v>0.254</v>
      </c>
      <c r="M55" s="39">
        <f t="shared" si="2"/>
        <v>4.639402304900182</v>
      </c>
      <c r="N55" s="39">
        <f>'Economic Model'!F$52/100</f>
        <v>0.26106944444444447</v>
      </c>
      <c r="O55" s="39">
        <f t="shared" si="3"/>
        <v>4.9004717493446268</v>
      </c>
      <c r="P55" s="43">
        <f t="shared" si="4"/>
        <v>4.8734717493446267</v>
      </c>
      <c r="Q55" s="39">
        <f t="shared" si="5"/>
        <v>0.59759769509981719</v>
      </c>
      <c r="R55" s="234">
        <f t="shared" si="6"/>
        <v>0.3365282506553724</v>
      </c>
    </row>
    <row r="56" spans="1:18" hidden="1">
      <c r="A56" s="5">
        <v>40695</v>
      </c>
      <c r="B56" s="39">
        <f>Prices_hide!F57+'Economic Model'!$B$55</f>
        <v>5.3975000000000009</v>
      </c>
      <c r="C56" s="39">
        <f>Prices_hide!E57+'Economic Model'!$B$56</f>
        <v>0.55114999999999992</v>
      </c>
      <c r="D56" s="262">
        <f>Prices_hide!K57+'Economic Model'!B$57</f>
        <v>5.46</v>
      </c>
      <c r="E56" s="43">
        <f>Prices_hide!H57</f>
        <v>0.19328493647912887</v>
      </c>
      <c r="F56" s="39">
        <f t="shared" si="0"/>
        <v>5.3975000000000009</v>
      </c>
      <c r="G56" s="39">
        <f>'Economic Model'!B$25*'Economic Model'!B$37/100</f>
        <v>2.7000000000000003E-2</v>
      </c>
      <c r="H56" s="43">
        <f t="shared" si="1"/>
        <v>5.424500000000001</v>
      </c>
      <c r="I56" s="39">
        <f>C56*'Economic Model'!B$23</f>
        <v>4.1611824999999989</v>
      </c>
      <c r="J56" s="39">
        <f>D56/1000*'Economic Model'!B$27</f>
        <v>3.8219999999999997E-2</v>
      </c>
      <c r="K56" s="258">
        <f>'Economic Model'!B$26*E56</f>
        <v>0.13723230490018148</v>
      </c>
      <c r="L56" s="39">
        <f>('Economic Model'!F$36+'Economic Model'!F$44)/100</f>
        <v>0.254</v>
      </c>
      <c r="M56" s="39">
        <f t="shared" si="2"/>
        <v>4.5906348049001799</v>
      </c>
      <c r="N56" s="39">
        <f>'Economic Model'!F$52/100</f>
        <v>0.26106944444444447</v>
      </c>
      <c r="O56" s="39">
        <f t="shared" si="3"/>
        <v>4.8517042493446247</v>
      </c>
      <c r="P56" s="43">
        <f t="shared" si="4"/>
        <v>4.8247042493446246</v>
      </c>
      <c r="Q56" s="39">
        <f t="shared" si="5"/>
        <v>0.83386519509982104</v>
      </c>
      <c r="R56" s="234">
        <f t="shared" si="6"/>
        <v>0.57279575065537625</v>
      </c>
    </row>
    <row r="57" spans="1:18" hidden="1">
      <c r="A57" s="5">
        <v>40725</v>
      </c>
      <c r="B57" s="39">
        <f>Prices_hide!F58+'Economic Model'!$B$55</f>
        <v>5.452</v>
      </c>
      <c r="C57" s="39">
        <f>Prices_hide!E58+'Economic Model'!$B$56</f>
        <v>0.55064999999999997</v>
      </c>
      <c r="D57" s="262">
        <f>Prices_hide!K58+'Economic Model'!B$57</f>
        <v>5.63</v>
      </c>
      <c r="E57" s="43">
        <f>Prices_hide!H58</f>
        <v>0.19328493647912887</v>
      </c>
      <c r="F57" s="39">
        <f t="shared" si="0"/>
        <v>5.452</v>
      </c>
      <c r="G57" s="39">
        <f>'Economic Model'!B$25*'Economic Model'!B$37/100</f>
        <v>2.7000000000000003E-2</v>
      </c>
      <c r="H57" s="43">
        <f t="shared" si="1"/>
        <v>5.4790000000000001</v>
      </c>
      <c r="I57" s="39">
        <f>C57*'Economic Model'!B$23</f>
        <v>4.1574074999999997</v>
      </c>
      <c r="J57" s="39">
        <f>D57/1000*'Economic Model'!B$27</f>
        <v>3.9410000000000001E-2</v>
      </c>
      <c r="K57" s="258">
        <f>'Economic Model'!B$26*E57</f>
        <v>0.13723230490018148</v>
      </c>
      <c r="L57" s="39">
        <f>('Economic Model'!F$36+'Economic Model'!F$44)/100</f>
        <v>0.254</v>
      </c>
      <c r="M57" s="39">
        <f t="shared" si="2"/>
        <v>4.5880498049001819</v>
      </c>
      <c r="N57" s="39">
        <f>'Economic Model'!F$52/100</f>
        <v>0.26106944444444447</v>
      </c>
      <c r="O57" s="39">
        <f t="shared" si="3"/>
        <v>4.8491192493446267</v>
      </c>
      <c r="P57" s="43">
        <f t="shared" si="4"/>
        <v>4.8221192493446265</v>
      </c>
      <c r="Q57" s="39">
        <f t="shared" si="5"/>
        <v>0.89095019509981821</v>
      </c>
      <c r="R57" s="234">
        <f t="shared" si="6"/>
        <v>0.62988075065537341</v>
      </c>
    </row>
    <row r="58" spans="1:18" hidden="1">
      <c r="A58" s="5">
        <v>40756</v>
      </c>
      <c r="B58" s="39">
        <f>Prices_hide!F59+'Economic Model'!$B$55</f>
        <v>5.432500000000001</v>
      </c>
      <c r="C58" s="39">
        <f>Prices_hide!E59+'Economic Model'!$B$56</f>
        <v>0.54784999999999995</v>
      </c>
      <c r="D58" s="262">
        <f>Prices_hide!K59+'Economic Model'!B$57</f>
        <v>5.44</v>
      </c>
      <c r="E58" s="43">
        <f>Prices_hide!H59</f>
        <v>0.20825771324863884</v>
      </c>
      <c r="F58" s="39">
        <f t="shared" si="0"/>
        <v>5.432500000000001</v>
      </c>
      <c r="G58" s="39">
        <f>'Economic Model'!B$25*'Economic Model'!B$37/100</f>
        <v>2.7000000000000003E-2</v>
      </c>
      <c r="H58" s="43">
        <f t="shared" si="1"/>
        <v>5.4595000000000011</v>
      </c>
      <c r="I58" s="39">
        <f>C58*'Economic Model'!B$23</f>
        <v>4.1362674999999998</v>
      </c>
      <c r="J58" s="39">
        <f>D58/1000*'Economic Model'!B$27</f>
        <v>3.8080000000000003E-2</v>
      </c>
      <c r="K58" s="258">
        <f>'Economic Model'!B$26*E58</f>
        <v>0.14786297640653356</v>
      </c>
      <c r="L58" s="39">
        <f>('Economic Model'!F$36+'Economic Model'!F$44)/100</f>
        <v>0.254</v>
      </c>
      <c r="M58" s="39">
        <f t="shared" si="2"/>
        <v>4.5762104764065334</v>
      </c>
      <c r="N58" s="39">
        <f>'Economic Model'!F$52/100</f>
        <v>0.26106944444444447</v>
      </c>
      <c r="O58" s="39">
        <f t="shared" si="3"/>
        <v>4.8372799208509782</v>
      </c>
      <c r="P58" s="43">
        <f t="shared" si="4"/>
        <v>4.8102799208509781</v>
      </c>
      <c r="Q58" s="39">
        <f t="shared" si="5"/>
        <v>0.88328952359346768</v>
      </c>
      <c r="R58" s="234">
        <f t="shared" si="6"/>
        <v>0.62222007914902289</v>
      </c>
    </row>
    <row r="59" spans="1:18" hidden="1">
      <c r="A59" s="5">
        <v>40787</v>
      </c>
      <c r="B59" s="39">
        <f>Prices_hide!F60+'Economic Model'!$B$55</f>
        <v>5.7409999999999997</v>
      </c>
      <c r="C59" s="39">
        <f>Prices_hide!E60+'Economic Model'!$B$56</f>
        <v>0.54884999999999995</v>
      </c>
      <c r="D59" s="262">
        <f>Prices_hide!K60+'Economic Model'!B$57</f>
        <v>5.43</v>
      </c>
      <c r="E59" s="43">
        <f>Prices_hide!H60</f>
        <v>0.20825771324863884</v>
      </c>
      <c r="F59" s="39">
        <f t="shared" si="0"/>
        <v>5.7409999999999997</v>
      </c>
      <c r="G59" s="39">
        <f>'Economic Model'!B$25*'Economic Model'!B$37/100</f>
        <v>2.7000000000000003E-2</v>
      </c>
      <c r="H59" s="43">
        <f t="shared" si="1"/>
        <v>5.7679999999999998</v>
      </c>
      <c r="I59" s="39">
        <f>C59*'Economic Model'!B$23</f>
        <v>4.1438174999999999</v>
      </c>
      <c r="J59" s="39">
        <f>D59/1000*'Economic Model'!B$27</f>
        <v>3.8010000000000002E-2</v>
      </c>
      <c r="K59" s="258">
        <f>'Economic Model'!B$26*E59</f>
        <v>0.14786297640653356</v>
      </c>
      <c r="L59" s="39">
        <f>('Economic Model'!F$36+'Economic Model'!F$44)/100</f>
        <v>0.254</v>
      </c>
      <c r="M59" s="39">
        <f t="shared" si="2"/>
        <v>4.5836904764065327</v>
      </c>
      <c r="N59" s="39">
        <f>'Economic Model'!F$52/100</f>
        <v>0.26106944444444447</v>
      </c>
      <c r="O59" s="39">
        <f t="shared" si="3"/>
        <v>4.8447599208509775</v>
      </c>
      <c r="P59" s="43">
        <f t="shared" si="4"/>
        <v>4.8177599208509774</v>
      </c>
      <c r="Q59" s="39">
        <f t="shared" si="5"/>
        <v>1.1843095235934671</v>
      </c>
      <c r="R59" s="234">
        <f t="shared" si="6"/>
        <v>0.92324007914902229</v>
      </c>
    </row>
    <row r="60" spans="1:18" hidden="1">
      <c r="A60" s="5">
        <v>40817</v>
      </c>
      <c r="B60" s="39">
        <f>Prices_hide!F61+'Economic Model'!$B$55</f>
        <v>5.5737499999999995</v>
      </c>
      <c r="C60" s="39">
        <f>Prices_hide!E61+'Economic Model'!$B$56</f>
        <v>0.51415000000000011</v>
      </c>
      <c r="D60" s="262">
        <f>Prices_hide!K61+'Economic Model'!B$57</f>
        <v>5.2</v>
      </c>
      <c r="E60" s="43">
        <f>Prices_hide!H61</f>
        <v>0.20825771324863884</v>
      </c>
      <c r="F60" s="39">
        <f t="shared" si="0"/>
        <v>5.5737499999999995</v>
      </c>
      <c r="G60" s="39">
        <f>'Economic Model'!B$25*'Economic Model'!B$37/100</f>
        <v>2.7000000000000003E-2</v>
      </c>
      <c r="H60" s="43">
        <f t="shared" si="1"/>
        <v>5.6007499999999997</v>
      </c>
      <c r="I60" s="39">
        <f>C60*'Economic Model'!B$23</f>
        <v>3.8818325000000007</v>
      </c>
      <c r="J60" s="39">
        <f>D60/1000*'Economic Model'!B$27</f>
        <v>3.6400000000000002E-2</v>
      </c>
      <c r="K60" s="258">
        <f>'Economic Model'!B$26*E60</f>
        <v>0.14786297640653356</v>
      </c>
      <c r="L60" s="39">
        <f>('Economic Model'!F$36+'Economic Model'!F$44)/100</f>
        <v>0.254</v>
      </c>
      <c r="M60" s="39">
        <f t="shared" si="2"/>
        <v>4.320095476406534</v>
      </c>
      <c r="N60" s="39">
        <f>'Economic Model'!F$52/100</f>
        <v>0.26106944444444447</v>
      </c>
      <c r="O60" s="39">
        <f t="shared" si="3"/>
        <v>4.5811649208509788</v>
      </c>
      <c r="P60" s="43">
        <f t="shared" si="4"/>
        <v>4.5541649208509787</v>
      </c>
      <c r="Q60" s="39">
        <f t="shared" si="5"/>
        <v>1.2806545235934657</v>
      </c>
      <c r="R60" s="234">
        <f t="shared" si="6"/>
        <v>1.0195850791490209</v>
      </c>
    </row>
    <row r="61" spans="1:18" hidden="1">
      <c r="A61" s="5">
        <v>40848</v>
      </c>
      <c r="B61" s="39">
        <f>Prices_hide!F62+'Economic Model'!$B$55</f>
        <v>5.335</v>
      </c>
      <c r="C61" s="39">
        <f>Prices_hide!E62+'Economic Model'!$B$56</f>
        <v>0.51619999999999999</v>
      </c>
      <c r="D61" s="262">
        <f>Prices_hide!K62+'Economic Model'!B$57</f>
        <v>5.75</v>
      </c>
      <c r="E61" s="43">
        <f>Prices_hide!H62</f>
        <v>0.20825771324863884</v>
      </c>
      <c r="F61" s="39">
        <f t="shared" si="0"/>
        <v>5.335</v>
      </c>
      <c r="G61" s="39">
        <f>'Economic Model'!B$25*'Economic Model'!B$37/100</f>
        <v>2.7000000000000003E-2</v>
      </c>
      <c r="H61" s="43">
        <f t="shared" si="1"/>
        <v>5.3620000000000001</v>
      </c>
      <c r="I61" s="39">
        <f>C61*'Economic Model'!B$23</f>
        <v>3.8973100000000001</v>
      </c>
      <c r="J61" s="39">
        <f>D61/1000*'Economic Model'!B$27</f>
        <v>4.0250000000000001E-2</v>
      </c>
      <c r="K61" s="258">
        <f>'Economic Model'!B$26*E61</f>
        <v>0.14786297640653356</v>
      </c>
      <c r="L61" s="39">
        <f>('Economic Model'!F$36+'Economic Model'!F$44)/100</f>
        <v>0.254</v>
      </c>
      <c r="M61" s="39">
        <f t="shared" si="2"/>
        <v>4.3394229764065333</v>
      </c>
      <c r="N61" s="39">
        <f>'Economic Model'!F$52/100</f>
        <v>0.26106944444444447</v>
      </c>
      <c r="O61" s="39">
        <f t="shared" si="3"/>
        <v>4.6004924208509781</v>
      </c>
      <c r="P61" s="43">
        <f t="shared" si="4"/>
        <v>4.573492420850978</v>
      </c>
      <c r="Q61" s="39">
        <f t="shared" si="5"/>
        <v>1.0225770235934668</v>
      </c>
      <c r="R61" s="234">
        <f t="shared" si="6"/>
        <v>0.76150757914902201</v>
      </c>
    </row>
    <row r="62" spans="1:18" hidden="1">
      <c r="A62" s="36">
        <v>40878</v>
      </c>
      <c r="B62" s="41">
        <f>Prices_hide!F63+'Economic Model'!$B$55</f>
        <v>4.9189999999999996</v>
      </c>
      <c r="C62" s="41">
        <f>Prices_hide!E63+'Economic Model'!$B$56</f>
        <v>0.50219999999999998</v>
      </c>
      <c r="D62" s="266">
        <f>Prices_hide!K63+'Economic Model'!B$57</f>
        <v>5.49</v>
      </c>
      <c r="E62" s="44">
        <f>Prices_hide!H63</f>
        <v>0.20825771324863884</v>
      </c>
      <c r="F62" s="41">
        <f t="shared" si="0"/>
        <v>4.9189999999999996</v>
      </c>
      <c r="G62" s="41">
        <f>'Economic Model'!B$25*'Economic Model'!B$37/100</f>
        <v>2.7000000000000003E-2</v>
      </c>
      <c r="H62" s="44">
        <f t="shared" si="1"/>
        <v>4.9459999999999997</v>
      </c>
      <c r="I62" s="41">
        <f>C62*'Economic Model'!B$23</f>
        <v>3.7916099999999999</v>
      </c>
      <c r="J62" s="41">
        <f>D62/1000*'Economic Model'!B$27</f>
        <v>3.8429999999999999E-2</v>
      </c>
      <c r="K62" s="268">
        <f>'Economic Model'!B$26*E62</f>
        <v>0.14786297640653356</v>
      </c>
      <c r="L62" s="41">
        <f>('Economic Model'!F$36+'Economic Model'!F$44)/100</f>
        <v>0.254</v>
      </c>
      <c r="M62" s="41">
        <f t="shared" si="2"/>
        <v>4.2319029764065341</v>
      </c>
      <c r="N62" s="41">
        <f>'Economic Model'!F$52/100</f>
        <v>0.26106944444444447</v>
      </c>
      <c r="O62" s="41">
        <f t="shared" si="3"/>
        <v>4.4929724208509789</v>
      </c>
      <c r="P62" s="44">
        <f t="shared" si="4"/>
        <v>4.4659724208509788</v>
      </c>
      <c r="Q62" s="41">
        <f t="shared" si="5"/>
        <v>0.71409702359346561</v>
      </c>
      <c r="R62" s="235">
        <f t="shared" si="6"/>
        <v>0.45302757914902081</v>
      </c>
    </row>
    <row r="63" spans="1:18" ht="13" hidden="1">
      <c r="A63" s="9">
        <v>40909</v>
      </c>
      <c r="B63" s="231">
        <f>Prices_hide!F64+'Economic Model'!$B$55</f>
        <v>4.6887499999999998</v>
      </c>
      <c r="C63" s="231">
        <f>Prices_hide!E64+'Economic Model'!$B$56</f>
        <v>0.50219999999999998</v>
      </c>
      <c r="D63" s="274">
        <f>Prices_hide!K64+'Economic Model'!B$57</f>
        <v>5.49</v>
      </c>
      <c r="E63" s="229">
        <f>Prices_hide!H64</f>
        <v>0.20235934664246824</v>
      </c>
      <c r="F63" s="231">
        <f t="shared" si="0"/>
        <v>4.6887499999999998</v>
      </c>
      <c r="G63" s="231">
        <f>'Economic Model'!B$25*'Economic Model'!B$37/100</f>
        <v>2.7000000000000003E-2</v>
      </c>
      <c r="H63" s="229">
        <f t="shared" si="1"/>
        <v>4.7157499999999999</v>
      </c>
      <c r="I63" s="231">
        <f>C63*'Economic Model'!B$23</f>
        <v>3.7916099999999999</v>
      </c>
      <c r="J63" s="231">
        <f>D63/1000*'Economic Model'!B$27</f>
        <v>3.8429999999999999E-2</v>
      </c>
      <c r="K63" s="271">
        <f>'Economic Model'!B$26*E63</f>
        <v>0.14367513611615246</v>
      </c>
      <c r="L63" s="231">
        <f>('Economic Model'!F$36+'Economic Model'!F$44)/100</f>
        <v>0.254</v>
      </c>
      <c r="M63" s="231">
        <f t="shared" si="2"/>
        <v>4.2277151361161529</v>
      </c>
      <c r="N63" s="231">
        <f>'Economic Model'!F$52/100</f>
        <v>0.26106944444444447</v>
      </c>
      <c r="O63" s="231">
        <f t="shared" si="3"/>
        <v>4.4887845805605977</v>
      </c>
      <c r="P63" s="229">
        <f t="shared" si="4"/>
        <v>4.4617845805605976</v>
      </c>
      <c r="Q63" s="231">
        <f t="shared" si="5"/>
        <v>0.48803486388384698</v>
      </c>
      <c r="R63" s="236">
        <f t="shared" si="6"/>
        <v>0.22696541943940218</v>
      </c>
    </row>
    <row r="64" spans="1:18" hidden="1">
      <c r="A64" s="5">
        <v>40940</v>
      </c>
      <c r="B64" s="39">
        <f>Prices_hide!F65+'Economic Model'!$B$55</f>
        <v>4.6712499999999988</v>
      </c>
      <c r="C64" s="39">
        <f>Prices_hide!E65+'Economic Model'!$B$56</f>
        <v>0.52144999999999997</v>
      </c>
      <c r="D64" s="262">
        <f>Prices_hide!K65+'Economic Model'!B$57</f>
        <v>5.24</v>
      </c>
      <c r="E64" s="43">
        <f>Prices_hide!H65</f>
        <v>0.20235934664246824</v>
      </c>
      <c r="F64" s="39">
        <f t="shared" si="0"/>
        <v>4.6712499999999988</v>
      </c>
      <c r="G64" s="39">
        <f>'Economic Model'!B$25*'Economic Model'!B$37/100</f>
        <v>2.7000000000000003E-2</v>
      </c>
      <c r="H64" s="43">
        <f t="shared" si="1"/>
        <v>4.6982499999999989</v>
      </c>
      <c r="I64" s="39">
        <f>C64*'Economic Model'!B$23</f>
        <v>3.9369474999999996</v>
      </c>
      <c r="J64" s="39">
        <f>D64/1000*'Economic Model'!B$27</f>
        <v>3.6679999999999997E-2</v>
      </c>
      <c r="K64" s="258">
        <f>'Economic Model'!B$26*E64</f>
        <v>0.14367513611615246</v>
      </c>
      <c r="L64" s="39">
        <f>('Economic Model'!F$36+'Economic Model'!F$44)/100</f>
        <v>0.254</v>
      </c>
      <c r="M64" s="39">
        <f t="shared" si="2"/>
        <v>4.3713026361161518</v>
      </c>
      <c r="N64" s="39">
        <f>'Economic Model'!F$52/100</f>
        <v>0.26106944444444447</v>
      </c>
      <c r="O64" s="39">
        <f t="shared" si="3"/>
        <v>4.6323720805605966</v>
      </c>
      <c r="P64" s="43">
        <f t="shared" si="4"/>
        <v>4.6053720805605964</v>
      </c>
      <c r="Q64" s="39">
        <f t="shared" si="5"/>
        <v>0.32694736388384715</v>
      </c>
      <c r="R64" s="234">
        <f t="shared" si="6"/>
        <v>6.5877919439402355E-2</v>
      </c>
    </row>
    <row r="65" spans="1:18" hidden="1">
      <c r="A65" s="5">
        <v>40969</v>
      </c>
      <c r="B65" s="39">
        <f>Prices_hide!F66+'Economic Model'!$B$55</f>
        <v>4.7499999999999991</v>
      </c>
      <c r="C65" s="39">
        <f>Prices_hide!E66+'Economic Model'!$B$56</f>
        <v>0.53325</v>
      </c>
      <c r="D65" s="262">
        <f>Prices_hide!K66+'Economic Model'!B$57</f>
        <v>5.26</v>
      </c>
      <c r="E65" s="43">
        <f>Prices_hide!H66</f>
        <v>0.20235934664246824</v>
      </c>
      <c r="F65" s="39">
        <f t="shared" si="0"/>
        <v>4.7499999999999991</v>
      </c>
      <c r="G65" s="39">
        <f>'Economic Model'!B$25*'Economic Model'!B$37/100</f>
        <v>2.7000000000000003E-2</v>
      </c>
      <c r="H65" s="43">
        <f t="shared" si="1"/>
        <v>4.7769999999999992</v>
      </c>
      <c r="I65" s="39">
        <f>C65*'Economic Model'!B$23</f>
        <v>4.0260375000000002</v>
      </c>
      <c r="J65" s="39">
        <f>D65/1000*'Economic Model'!B$27</f>
        <v>3.6819999999999999E-2</v>
      </c>
      <c r="K65" s="258">
        <f>'Economic Model'!B$26*E65</f>
        <v>0.14367513611615246</v>
      </c>
      <c r="L65" s="39">
        <f>('Economic Model'!F$36+'Economic Model'!F$44)/100</f>
        <v>0.254</v>
      </c>
      <c r="M65" s="39">
        <f t="shared" si="2"/>
        <v>4.4605326361161524</v>
      </c>
      <c r="N65" s="39">
        <f>'Economic Model'!F$52/100</f>
        <v>0.26106944444444447</v>
      </c>
      <c r="O65" s="39">
        <f t="shared" si="3"/>
        <v>4.7216020805605972</v>
      </c>
      <c r="P65" s="43">
        <f t="shared" si="4"/>
        <v>4.694602080560597</v>
      </c>
      <c r="Q65" s="39">
        <f t="shared" si="5"/>
        <v>0.31646736388384689</v>
      </c>
      <c r="R65" s="234">
        <f t="shared" si="6"/>
        <v>5.5397919439402088E-2</v>
      </c>
    </row>
    <row r="66" spans="1:18" hidden="1">
      <c r="A66" s="5">
        <v>41000</v>
      </c>
      <c r="B66" s="39">
        <f>Prices_hide!F67+'Economic Model'!$B$55</f>
        <v>4.8237499999999995</v>
      </c>
      <c r="C66" s="39">
        <f>Prices_hide!E67+'Economic Model'!$B$56</f>
        <v>0.54764999999999997</v>
      </c>
      <c r="D66" s="262">
        <f>Prices_hide!K67+'Economic Model'!B$57</f>
        <v>3.7</v>
      </c>
      <c r="E66" s="43">
        <f>Prices_hide!H67</f>
        <v>0.20235934664246824</v>
      </c>
      <c r="F66" s="39">
        <f t="shared" si="0"/>
        <v>4.8237499999999995</v>
      </c>
      <c r="G66" s="39">
        <f>'Economic Model'!B$25*'Economic Model'!B$37/100</f>
        <v>2.7000000000000003E-2</v>
      </c>
      <c r="H66" s="43">
        <f t="shared" si="1"/>
        <v>4.8507499999999997</v>
      </c>
      <c r="I66" s="39">
        <f>C66*'Economic Model'!B$23</f>
        <v>4.1347575000000001</v>
      </c>
      <c r="J66" s="39">
        <f>D66/1000*'Economic Model'!B$27</f>
        <v>2.5899999999999999E-2</v>
      </c>
      <c r="K66" s="258">
        <f>'Economic Model'!B$26*E66</f>
        <v>0.14367513611615246</v>
      </c>
      <c r="L66" s="39">
        <f>('Economic Model'!F$36+'Economic Model'!F$44)/100</f>
        <v>0.254</v>
      </c>
      <c r="M66" s="39">
        <f t="shared" si="2"/>
        <v>4.5583326361161518</v>
      </c>
      <c r="N66" s="39">
        <f>'Economic Model'!F$52/100</f>
        <v>0.26106944444444447</v>
      </c>
      <c r="O66" s="39">
        <f t="shared" si="3"/>
        <v>4.8194020805605966</v>
      </c>
      <c r="P66" s="43">
        <f t="shared" si="4"/>
        <v>4.7924020805605965</v>
      </c>
      <c r="Q66" s="39">
        <f t="shared" si="5"/>
        <v>0.29241736388384787</v>
      </c>
      <c r="R66" s="234">
        <f t="shared" si="6"/>
        <v>3.1347919439403071E-2</v>
      </c>
    </row>
    <row r="67" spans="1:18" hidden="1">
      <c r="A67" s="5">
        <v>41030</v>
      </c>
      <c r="B67" s="39">
        <f>Prices_hide!F68+'Economic Model'!$B$55</f>
        <v>4.61625</v>
      </c>
      <c r="C67" s="39">
        <f>Prices_hide!E68+'Economic Model'!$B$56</f>
        <v>0.50505</v>
      </c>
      <c r="D67" s="262">
        <f>Prices_hide!K68+'Economic Model'!B$57</f>
        <v>3.3</v>
      </c>
      <c r="E67" s="43">
        <f>Prices_hide!H68</f>
        <v>0.20825771324863884</v>
      </c>
      <c r="F67" s="39">
        <f t="shared" si="0"/>
        <v>4.61625</v>
      </c>
      <c r="G67" s="39">
        <f>'Economic Model'!B$25*'Economic Model'!B$37/100</f>
        <v>2.7000000000000003E-2</v>
      </c>
      <c r="H67" s="43">
        <f t="shared" si="1"/>
        <v>4.6432500000000001</v>
      </c>
      <c r="I67" s="39">
        <f>C67*'Economic Model'!B$23</f>
        <v>3.8131274999999998</v>
      </c>
      <c r="J67" s="39">
        <f>D67/1000*'Economic Model'!B$27</f>
        <v>2.3099999999999999E-2</v>
      </c>
      <c r="K67" s="258">
        <f>'Economic Model'!B$26*E67</f>
        <v>0.14786297640653356</v>
      </c>
      <c r="L67" s="39">
        <f>('Economic Model'!F$36+'Economic Model'!F$44)/100</f>
        <v>0.254</v>
      </c>
      <c r="M67" s="39">
        <f t="shared" si="2"/>
        <v>4.2380904764065335</v>
      </c>
      <c r="N67" s="39">
        <f>'Economic Model'!F$52/100</f>
        <v>0.26106944444444447</v>
      </c>
      <c r="O67" s="39">
        <f t="shared" si="3"/>
        <v>4.4991599208509783</v>
      </c>
      <c r="P67" s="43">
        <f t="shared" si="4"/>
        <v>4.4721599208509781</v>
      </c>
      <c r="Q67" s="39">
        <f t="shared" si="5"/>
        <v>0.40515952359346663</v>
      </c>
      <c r="R67" s="234">
        <f t="shared" si="6"/>
        <v>0.14409007914902183</v>
      </c>
    </row>
    <row r="68" spans="1:18" hidden="1">
      <c r="A68" s="5">
        <v>41061</v>
      </c>
      <c r="B68" s="39">
        <f>Prices_hide!F69+'Economic Model'!$B$55</f>
        <v>4.383</v>
      </c>
      <c r="C68" s="39">
        <f>Prices_hide!E69+'Economic Model'!$B$56</f>
        <v>0.48525000000000007</v>
      </c>
      <c r="D68" s="262">
        <f>Prices_hide!K69+'Economic Model'!B$57</f>
        <v>3.5</v>
      </c>
      <c r="E68" s="43">
        <f>Prices_hide!H69</f>
        <v>0.20825771324863884</v>
      </c>
      <c r="F68" s="39">
        <f t="shared" si="0"/>
        <v>4.383</v>
      </c>
      <c r="G68" s="39">
        <f>'Economic Model'!B$25*'Economic Model'!B$37/100</f>
        <v>2.7000000000000003E-2</v>
      </c>
      <c r="H68" s="43">
        <f t="shared" si="1"/>
        <v>4.41</v>
      </c>
      <c r="I68" s="39">
        <f>C68*'Economic Model'!B$23</f>
        <v>3.6636375000000005</v>
      </c>
      <c r="J68" s="39">
        <f>D68/1000*'Economic Model'!B$27</f>
        <v>2.4500000000000001E-2</v>
      </c>
      <c r="K68" s="258">
        <f>'Economic Model'!B$26*E68</f>
        <v>0.14786297640653356</v>
      </c>
      <c r="L68" s="39">
        <f>('Economic Model'!F$36+'Economic Model'!F$44)/100</f>
        <v>0.254</v>
      </c>
      <c r="M68" s="39">
        <f t="shared" si="2"/>
        <v>4.0900004764065336</v>
      </c>
      <c r="N68" s="39">
        <f>'Economic Model'!F$52/100</f>
        <v>0.26106944444444447</v>
      </c>
      <c r="O68" s="39">
        <f t="shared" si="3"/>
        <v>4.3510699208509784</v>
      </c>
      <c r="P68" s="43">
        <f t="shared" si="4"/>
        <v>4.3240699208509783</v>
      </c>
      <c r="Q68" s="39">
        <f t="shared" si="5"/>
        <v>0.31999952359346651</v>
      </c>
      <c r="R68" s="234">
        <f t="shared" si="6"/>
        <v>5.8930079149021708E-2</v>
      </c>
    </row>
    <row r="69" spans="1:18" hidden="1">
      <c r="A69" s="5">
        <v>41091</v>
      </c>
      <c r="B69" s="39">
        <f>Prices_hide!F70+'Economic Model'!$B$55</f>
        <v>4.4050000000000002</v>
      </c>
      <c r="C69" s="39">
        <f>Prices_hide!E70+'Economic Model'!$B$56</f>
        <v>0.51975000000000005</v>
      </c>
      <c r="D69" s="262">
        <f>Prices_hide!K70+'Economic Model'!B$57</f>
        <v>4.21</v>
      </c>
      <c r="E69" s="43">
        <f>Prices_hide!H70</f>
        <v>0.19918330308529947</v>
      </c>
      <c r="F69" s="39">
        <f t="shared" si="0"/>
        <v>4.4050000000000002</v>
      </c>
      <c r="G69" s="39">
        <f>'Economic Model'!B$25*'Economic Model'!B$37/100</f>
        <v>2.7000000000000003E-2</v>
      </c>
      <c r="H69" s="43">
        <f t="shared" si="1"/>
        <v>4.4320000000000004</v>
      </c>
      <c r="I69" s="39">
        <f>C69*'Economic Model'!B$23</f>
        <v>3.9241125000000001</v>
      </c>
      <c r="J69" s="39">
        <f>D69/1000*'Economic Model'!B$27</f>
        <v>2.9470000000000003E-2</v>
      </c>
      <c r="K69" s="258">
        <f>'Economic Model'!B$26*E69</f>
        <v>0.14142014519056262</v>
      </c>
      <c r="L69" s="39">
        <f>('Economic Model'!F$36+'Economic Model'!F$44)/100</f>
        <v>0.254</v>
      </c>
      <c r="M69" s="39">
        <f t="shared" si="2"/>
        <v>4.3490026451905628</v>
      </c>
      <c r="N69" s="39">
        <f>'Economic Model'!F$52/100</f>
        <v>0.26106944444444447</v>
      </c>
      <c r="O69" s="39">
        <f t="shared" si="3"/>
        <v>4.6100720896350076</v>
      </c>
      <c r="P69" s="43">
        <f t="shared" si="4"/>
        <v>4.5830720896350075</v>
      </c>
      <c r="Q69" s="39">
        <f t="shared" si="5"/>
        <v>8.2997354809437596E-2</v>
      </c>
      <c r="R69" s="234">
        <f t="shared" si="6"/>
        <v>-0.1780720896350072</v>
      </c>
    </row>
    <row r="70" spans="1:18" hidden="1">
      <c r="A70" s="5">
        <v>41122</v>
      </c>
      <c r="B70" s="39">
        <f>Prices_hide!F71+'Economic Model'!$B$55</f>
        <v>4.4819999999999993</v>
      </c>
      <c r="C70" s="39">
        <f>Prices_hide!E71+'Economic Model'!$B$56</f>
        <v>0.52480000000000004</v>
      </c>
      <c r="D70" s="262">
        <f>Prices_hide!K71+'Economic Model'!B$57</f>
        <v>4.26</v>
      </c>
      <c r="E70" s="43">
        <f>Prices_hide!H71</f>
        <v>0.19918330308529947</v>
      </c>
      <c r="F70" s="39">
        <f t="shared" ref="F70:F133" si="7">B70</f>
        <v>4.4819999999999993</v>
      </c>
      <c r="G70" s="39">
        <f>'Economic Model'!B$25*'Economic Model'!B$37/100</f>
        <v>2.7000000000000003E-2</v>
      </c>
      <c r="H70" s="43">
        <f t="shared" ref="H70:H133" si="8">F70+G70</f>
        <v>4.5089999999999995</v>
      </c>
      <c r="I70" s="39">
        <f>C70*'Economic Model'!B$23</f>
        <v>3.9622400000000004</v>
      </c>
      <c r="J70" s="39">
        <f>D70/1000*'Economic Model'!B$27</f>
        <v>2.9819999999999999E-2</v>
      </c>
      <c r="K70" s="258">
        <f>'Economic Model'!B$26*E70</f>
        <v>0.14142014519056262</v>
      </c>
      <c r="L70" s="39">
        <f>('Economic Model'!F$36+'Economic Model'!F$44)/100</f>
        <v>0.254</v>
      </c>
      <c r="M70" s="39">
        <f t="shared" ref="M70:M133" si="9">I70+J70+K70+L70</f>
        <v>4.3874801451905636</v>
      </c>
      <c r="N70" s="39">
        <f>'Economic Model'!F$52/100</f>
        <v>0.26106944444444447</v>
      </c>
      <c r="O70" s="39">
        <f t="shared" ref="O70:O133" si="10">M70+N70</f>
        <v>4.6485495896350084</v>
      </c>
      <c r="P70" s="43">
        <f t="shared" ref="P70:P133" si="11">O70-G70</f>
        <v>4.6215495896350083</v>
      </c>
      <c r="Q70" s="39">
        <f t="shared" ref="Q70:Q133" si="12">H70-M70</f>
        <v>0.12151985480943583</v>
      </c>
      <c r="R70" s="234">
        <f t="shared" ref="R70:R133" si="13">H70-O70</f>
        <v>-0.13954958963500896</v>
      </c>
    </row>
    <row r="71" spans="1:18" hidden="1">
      <c r="A71" s="5">
        <v>41153</v>
      </c>
      <c r="B71" s="39">
        <f>Prices_hide!F72+'Economic Model'!$B$55</f>
        <v>4.5062499999999996</v>
      </c>
      <c r="C71" s="39">
        <f>Prices_hide!E72+'Economic Model'!$B$56</f>
        <v>0.54174999999999995</v>
      </c>
      <c r="D71" s="262">
        <f>Prices_hide!K72+'Economic Model'!B$57</f>
        <v>4.34</v>
      </c>
      <c r="E71" s="43">
        <f>Prices_hide!H72</f>
        <v>0.19918330308529947</v>
      </c>
      <c r="F71" s="39">
        <f t="shared" si="7"/>
        <v>4.5062499999999996</v>
      </c>
      <c r="G71" s="39">
        <f>'Economic Model'!B$25*'Economic Model'!B$37/100</f>
        <v>2.7000000000000003E-2</v>
      </c>
      <c r="H71" s="43">
        <f t="shared" si="8"/>
        <v>4.5332499999999998</v>
      </c>
      <c r="I71" s="39">
        <f>C71*'Economic Model'!B$23</f>
        <v>4.0902124999999998</v>
      </c>
      <c r="J71" s="39">
        <f>D71/1000*'Economic Model'!B$27</f>
        <v>3.0380000000000001E-2</v>
      </c>
      <c r="K71" s="258">
        <f>'Economic Model'!B$26*E71</f>
        <v>0.14142014519056262</v>
      </c>
      <c r="L71" s="39">
        <f>('Economic Model'!F$36+'Economic Model'!F$44)/100</f>
        <v>0.254</v>
      </c>
      <c r="M71" s="39">
        <f t="shared" si="9"/>
        <v>4.5160126451905622</v>
      </c>
      <c r="N71" s="39">
        <f>'Economic Model'!F$52/100</f>
        <v>0.26106944444444447</v>
      </c>
      <c r="O71" s="39">
        <f t="shared" si="10"/>
        <v>4.777082089635007</v>
      </c>
      <c r="P71" s="43">
        <f t="shared" si="11"/>
        <v>4.7500820896350069</v>
      </c>
      <c r="Q71" s="39">
        <f t="shared" si="12"/>
        <v>1.7237354809437555E-2</v>
      </c>
      <c r="R71" s="234">
        <f t="shared" si="13"/>
        <v>-0.24383208963500724</v>
      </c>
    </row>
    <row r="72" spans="1:18" hidden="1">
      <c r="A72" s="5">
        <v>41183</v>
      </c>
      <c r="B72" s="39">
        <f>Prices_hide!F73+'Economic Model'!$B$55</f>
        <v>4.165</v>
      </c>
      <c r="C72" s="39">
        <f>Prices_hide!E73+'Economic Model'!$B$56</f>
        <v>0.49524999999999997</v>
      </c>
      <c r="D72" s="262">
        <f>Prices_hide!K73+'Economic Model'!B$57</f>
        <v>4.21</v>
      </c>
      <c r="E72" s="43">
        <f>Prices_hide!H73</f>
        <v>0.19918330308529947</v>
      </c>
      <c r="F72" s="39">
        <f t="shared" si="7"/>
        <v>4.165</v>
      </c>
      <c r="G72" s="39">
        <f>'Economic Model'!B$25*'Economic Model'!B$37/100</f>
        <v>2.7000000000000003E-2</v>
      </c>
      <c r="H72" s="43">
        <f t="shared" si="8"/>
        <v>4.1920000000000002</v>
      </c>
      <c r="I72" s="39">
        <f>C72*'Economic Model'!B$23</f>
        <v>3.7391374999999996</v>
      </c>
      <c r="J72" s="39">
        <f>D72/1000*'Economic Model'!B$27</f>
        <v>2.9470000000000003E-2</v>
      </c>
      <c r="K72" s="258">
        <f>'Economic Model'!B$26*E72</f>
        <v>0.14142014519056262</v>
      </c>
      <c r="L72" s="39">
        <f>('Economic Model'!F$36+'Economic Model'!F$44)/100</f>
        <v>0.254</v>
      </c>
      <c r="M72" s="39">
        <f t="shared" si="9"/>
        <v>4.1640276451905622</v>
      </c>
      <c r="N72" s="39">
        <f>'Economic Model'!F$52/100</f>
        <v>0.26106944444444447</v>
      </c>
      <c r="O72" s="39">
        <f t="shared" si="10"/>
        <v>4.425097089635007</v>
      </c>
      <c r="P72" s="43">
        <f t="shared" si="11"/>
        <v>4.3980970896350069</v>
      </c>
      <c r="Q72" s="39">
        <f t="shared" si="12"/>
        <v>2.7972354809437938E-2</v>
      </c>
      <c r="R72" s="234">
        <f t="shared" si="13"/>
        <v>-0.23309708963500686</v>
      </c>
    </row>
    <row r="73" spans="1:18" hidden="1">
      <c r="A73" s="5">
        <v>41214</v>
      </c>
      <c r="B73" s="39">
        <f>Prices_hide!F74+'Economic Model'!$B$55</f>
        <v>3.9910000000000005</v>
      </c>
      <c r="C73" s="39">
        <f>Prices_hide!E74+'Economic Model'!$B$56</f>
        <v>0.46825000000000006</v>
      </c>
      <c r="D73" s="262">
        <f>Prices_hide!K74+'Economic Model'!B$57</f>
        <v>5.4</v>
      </c>
      <c r="E73" s="43">
        <f>Prices_hide!H74</f>
        <v>0.21869328493647913</v>
      </c>
      <c r="F73" s="39">
        <f t="shared" si="7"/>
        <v>3.9910000000000005</v>
      </c>
      <c r="G73" s="39">
        <f>'Economic Model'!B$25*'Economic Model'!B$37/100</f>
        <v>2.7000000000000003E-2</v>
      </c>
      <c r="H73" s="43">
        <f t="shared" si="8"/>
        <v>4.0180000000000007</v>
      </c>
      <c r="I73" s="39">
        <f>C73*'Economic Model'!B$23</f>
        <v>3.5352875000000004</v>
      </c>
      <c r="J73" s="39">
        <f>D73/1000*'Economic Model'!B$27</f>
        <v>3.78E-2</v>
      </c>
      <c r="K73" s="258">
        <f>'Economic Model'!B$26*E73</f>
        <v>0.15527223230490017</v>
      </c>
      <c r="L73" s="39">
        <f>('Economic Model'!F$36+'Economic Model'!F$44)/100</f>
        <v>0.254</v>
      </c>
      <c r="M73" s="39">
        <f t="shared" si="9"/>
        <v>3.9823597323049005</v>
      </c>
      <c r="N73" s="39">
        <f>'Economic Model'!F$52/100</f>
        <v>0.26106944444444447</v>
      </c>
      <c r="O73" s="39">
        <f t="shared" si="10"/>
        <v>4.2434291767493448</v>
      </c>
      <c r="P73" s="43">
        <f t="shared" si="11"/>
        <v>4.2164291767493447</v>
      </c>
      <c r="Q73" s="39">
        <f t="shared" si="12"/>
        <v>3.5640267695100203E-2</v>
      </c>
      <c r="R73" s="234">
        <f t="shared" si="13"/>
        <v>-0.22542917674934415</v>
      </c>
    </row>
    <row r="74" spans="1:18" hidden="1">
      <c r="A74" s="36">
        <v>41244</v>
      </c>
      <c r="B74" s="41">
        <f>Prices_hide!F75+'Economic Model'!$B$55</f>
        <v>4.0037500000000001</v>
      </c>
      <c r="C74" s="41">
        <f>Prices_hide!E75+'Economic Model'!$B$56</f>
        <v>0.47230000000000005</v>
      </c>
      <c r="D74" s="266">
        <f>Prices_hide!K75+'Economic Model'!B$57</f>
        <v>5.75</v>
      </c>
      <c r="E74" s="44">
        <f>Prices_hide!H75</f>
        <v>0.21869328493647913</v>
      </c>
      <c r="F74" s="41">
        <f t="shared" si="7"/>
        <v>4.0037500000000001</v>
      </c>
      <c r="G74" s="41">
        <f>'Economic Model'!B$25*'Economic Model'!B$37/100</f>
        <v>2.7000000000000003E-2</v>
      </c>
      <c r="H74" s="44">
        <f t="shared" si="8"/>
        <v>4.0307500000000003</v>
      </c>
      <c r="I74" s="41">
        <f>C74*'Economic Model'!B$23</f>
        <v>3.5658650000000005</v>
      </c>
      <c r="J74" s="41">
        <f>D74/1000*'Economic Model'!B$27</f>
        <v>4.0250000000000001E-2</v>
      </c>
      <c r="K74" s="268">
        <f>'Economic Model'!B$26*E74</f>
        <v>0.15527223230490017</v>
      </c>
      <c r="L74" s="41">
        <f>('Economic Model'!F$36+'Economic Model'!F$44)/100</f>
        <v>0.254</v>
      </c>
      <c r="M74" s="41">
        <f t="shared" si="9"/>
        <v>4.0153872323049011</v>
      </c>
      <c r="N74" s="41">
        <f>'Economic Model'!F$52/100</f>
        <v>0.26106944444444447</v>
      </c>
      <c r="O74" s="41">
        <f t="shared" si="10"/>
        <v>4.2764566767493459</v>
      </c>
      <c r="P74" s="44">
        <f t="shared" si="11"/>
        <v>4.2494566767493458</v>
      </c>
      <c r="Q74" s="41">
        <f t="shared" si="12"/>
        <v>1.5362767695099144E-2</v>
      </c>
      <c r="R74" s="235">
        <f t="shared" si="13"/>
        <v>-0.24570667674934565</v>
      </c>
    </row>
    <row r="75" spans="1:18" ht="13" hidden="1">
      <c r="A75" s="9">
        <v>41275</v>
      </c>
      <c r="B75" s="231">
        <f>Prices_hide!F76+'Economic Model'!$B$55</f>
        <v>4.2750000000000004</v>
      </c>
      <c r="C75" s="231">
        <f>Prices_hide!E76+'Economic Model'!$B$56</f>
        <v>0.48724999999999996</v>
      </c>
      <c r="D75" s="274">
        <f>Prices_hide!K76+'Economic Model'!B$57</f>
        <v>5.62</v>
      </c>
      <c r="E75" s="229">
        <f>Prices_hide!H76</f>
        <v>0.21869328493647913</v>
      </c>
      <c r="F75" s="231">
        <f t="shared" si="7"/>
        <v>4.2750000000000004</v>
      </c>
      <c r="G75" s="231">
        <f>'Economic Model'!B$25*'Economic Model'!B$37/100</f>
        <v>2.7000000000000003E-2</v>
      </c>
      <c r="H75" s="229">
        <f t="shared" si="8"/>
        <v>4.3020000000000005</v>
      </c>
      <c r="I75" s="231">
        <f>C75*'Economic Model'!B$23</f>
        <v>3.6787374999999995</v>
      </c>
      <c r="J75" s="231">
        <f>D75/1000*'Economic Model'!B$27</f>
        <v>3.934E-2</v>
      </c>
      <c r="K75" s="271">
        <f>'Economic Model'!B$26*E75</f>
        <v>0.15527223230490017</v>
      </c>
      <c r="L75" s="231">
        <f>('Economic Model'!F$36+'Economic Model'!F$44)/100</f>
        <v>0.254</v>
      </c>
      <c r="M75" s="231">
        <f t="shared" si="9"/>
        <v>4.1273497323049</v>
      </c>
      <c r="N75" s="231">
        <f>'Economic Model'!F$52/100</f>
        <v>0.26106944444444447</v>
      </c>
      <c r="O75" s="231">
        <f t="shared" si="10"/>
        <v>4.3884191767493448</v>
      </c>
      <c r="P75" s="229">
        <f t="shared" si="11"/>
        <v>4.3614191767493447</v>
      </c>
      <c r="Q75" s="231">
        <f t="shared" si="12"/>
        <v>0.1746502676951005</v>
      </c>
      <c r="R75" s="236">
        <f t="shared" si="13"/>
        <v>-8.6419176749344295E-2</v>
      </c>
    </row>
    <row r="76" spans="1:18" hidden="1">
      <c r="A76" s="5">
        <v>41306</v>
      </c>
      <c r="B76" s="39">
        <f>Prices_hide!F77+'Economic Model'!$B$55</f>
        <v>4.4937500000000004</v>
      </c>
      <c r="C76" s="39">
        <f>Prices_hide!E77+'Economic Model'!$B$56</f>
        <v>0.49599999999999994</v>
      </c>
      <c r="D76" s="262">
        <f>Prices_hide!K77+'Economic Model'!B$57</f>
        <v>5.56</v>
      </c>
      <c r="E76" s="43">
        <f>Prices_hide!H77</f>
        <v>0.21869328493647913</v>
      </c>
      <c r="F76" s="39">
        <f t="shared" si="7"/>
        <v>4.4937500000000004</v>
      </c>
      <c r="G76" s="39">
        <f>'Economic Model'!B$25*'Economic Model'!B$37/100</f>
        <v>2.7000000000000003E-2</v>
      </c>
      <c r="H76" s="43">
        <f t="shared" si="8"/>
        <v>4.5207500000000005</v>
      </c>
      <c r="I76" s="39">
        <f>C76*'Economic Model'!B$23</f>
        <v>3.7447999999999997</v>
      </c>
      <c r="J76" s="39">
        <f>D76/1000*'Economic Model'!B$27</f>
        <v>3.8919999999999996E-2</v>
      </c>
      <c r="K76" s="258">
        <f>'Economic Model'!B$26*E76</f>
        <v>0.15527223230490017</v>
      </c>
      <c r="L76" s="39">
        <f>('Economic Model'!F$36+'Economic Model'!F$44)/100</f>
        <v>0.254</v>
      </c>
      <c r="M76" s="39">
        <f t="shared" si="9"/>
        <v>4.1929922323049</v>
      </c>
      <c r="N76" s="39">
        <f>'Economic Model'!F$52/100</f>
        <v>0.26106944444444447</v>
      </c>
      <c r="O76" s="39">
        <f t="shared" si="10"/>
        <v>4.4540616767493448</v>
      </c>
      <c r="P76" s="43">
        <f t="shared" si="11"/>
        <v>4.4270616767493447</v>
      </c>
      <c r="Q76" s="39">
        <f t="shared" si="12"/>
        <v>0.32775776769510045</v>
      </c>
      <c r="R76" s="234">
        <f t="shared" si="13"/>
        <v>6.6688323250655657E-2</v>
      </c>
    </row>
    <row r="77" spans="1:18" hidden="1">
      <c r="A77" s="5">
        <v>41334</v>
      </c>
      <c r="B77" s="39">
        <f>Prices_hide!F78+'Economic Model'!$B$55</f>
        <v>4.625</v>
      </c>
      <c r="C77" s="39">
        <f>Prices_hide!E78+'Economic Model'!$B$56</f>
        <v>0.49025000000000007</v>
      </c>
      <c r="D77" s="262">
        <f>Prices_hide!K78+'Economic Model'!B$57</f>
        <v>5.81</v>
      </c>
      <c r="E77" s="43">
        <f>Prices_hide!H78</f>
        <v>0.23411978221415608</v>
      </c>
      <c r="F77" s="39">
        <f t="shared" si="7"/>
        <v>4.625</v>
      </c>
      <c r="G77" s="39">
        <f>'Economic Model'!B$25*'Economic Model'!B$37/100</f>
        <v>2.7000000000000003E-2</v>
      </c>
      <c r="H77" s="43">
        <f t="shared" si="8"/>
        <v>4.6520000000000001</v>
      </c>
      <c r="I77" s="39">
        <f>C77*'Economic Model'!B$23</f>
        <v>3.7013875000000005</v>
      </c>
      <c r="J77" s="39">
        <f>D77/1000*'Economic Model'!B$27</f>
        <v>4.0669999999999998E-2</v>
      </c>
      <c r="K77" s="258">
        <f>'Economic Model'!B$26*E77</f>
        <v>0.16622504537205082</v>
      </c>
      <c r="L77" s="39">
        <f>('Economic Model'!F$36+'Economic Model'!F$44)/100</f>
        <v>0.254</v>
      </c>
      <c r="M77" s="39">
        <f t="shared" si="9"/>
        <v>4.1622825453720509</v>
      </c>
      <c r="N77" s="39">
        <f>'Economic Model'!F$52/100</f>
        <v>0.26106944444444447</v>
      </c>
      <c r="O77" s="39">
        <f t="shared" si="10"/>
        <v>4.4233519898164957</v>
      </c>
      <c r="P77" s="43">
        <f t="shared" si="11"/>
        <v>4.3963519898164956</v>
      </c>
      <c r="Q77" s="39">
        <f t="shared" si="12"/>
        <v>0.48971745462794924</v>
      </c>
      <c r="R77" s="234">
        <f t="shared" si="13"/>
        <v>0.22864801018350445</v>
      </c>
    </row>
    <row r="78" spans="1:18" hidden="1">
      <c r="A78" s="5">
        <v>41365</v>
      </c>
      <c r="B78" s="39">
        <f>Prices_hide!F79+'Economic Model'!$B$55</f>
        <v>4.75</v>
      </c>
      <c r="C78" s="39">
        <f>Prices_hide!E79+'Economic Model'!$B$56</f>
        <v>0.4914</v>
      </c>
      <c r="D78" s="262">
        <f>Prices_hide!K79+'Economic Model'!B$57</f>
        <v>5.21</v>
      </c>
      <c r="E78" s="43">
        <f>Prices_hide!H79</f>
        <v>0.2413793103448276</v>
      </c>
      <c r="F78" s="39">
        <f t="shared" si="7"/>
        <v>4.75</v>
      </c>
      <c r="G78" s="39">
        <f>'Economic Model'!B$25*'Economic Model'!B$37/100</f>
        <v>2.7000000000000003E-2</v>
      </c>
      <c r="H78" s="43">
        <f t="shared" si="8"/>
        <v>4.7770000000000001</v>
      </c>
      <c r="I78" s="39">
        <f>C78*'Economic Model'!B$23</f>
        <v>3.71007</v>
      </c>
      <c r="J78" s="39">
        <f>D78/1000*'Economic Model'!B$27</f>
        <v>3.6470000000000002E-2</v>
      </c>
      <c r="K78" s="258">
        <f>'Economic Model'!B$26*E78</f>
        <v>0.17137931034482759</v>
      </c>
      <c r="L78" s="39">
        <f>('Economic Model'!F$36+'Economic Model'!F$44)/100</f>
        <v>0.254</v>
      </c>
      <c r="M78" s="39">
        <f t="shared" si="9"/>
        <v>4.171919310344828</v>
      </c>
      <c r="N78" s="39">
        <f>'Economic Model'!F$52/100</f>
        <v>0.26106944444444447</v>
      </c>
      <c r="O78" s="39">
        <f t="shared" si="10"/>
        <v>4.4329887547892728</v>
      </c>
      <c r="P78" s="43">
        <f t="shared" si="11"/>
        <v>4.4059887547892727</v>
      </c>
      <c r="Q78" s="39">
        <f t="shared" si="12"/>
        <v>0.60508068965517214</v>
      </c>
      <c r="R78" s="234">
        <f t="shared" si="13"/>
        <v>0.34401124521072735</v>
      </c>
    </row>
    <row r="79" spans="1:18" hidden="1">
      <c r="A79" s="5">
        <v>41395</v>
      </c>
      <c r="B79" s="39">
        <f>Prices_hide!F80+'Economic Model'!$B$55</f>
        <v>4.87</v>
      </c>
      <c r="C79" s="39">
        <f>Prices_hide!E80+'Economic Model'!$B$56</f>
        <v>0.49540000000000001</v>
      </c>
      <c r="D79" s="262">
        <f>Prices_hide!K80+'Economic Model'!B$57</f>
        <v>5.35</v>
      </c>
      <c r="E79" s="43">
        <f>Prices_hide!H80</f>
        <v>0.2413793103448276</v>
      </c>
      <c r="F79" s="39">
        <f t="shared" si="7"/>
        <v>4.87</v>
      </c>
      <c r="G79" s="39">
        <f>'Economic Model'!B$25*'Economic Model'!B$37/100</f>
        <v>2.7000000000000003E-2</v>
      </c>
      <c r="H79" s="43">
        <f t="shared" si="8"/>
        <v>4.8970000000000002</v>
      </c>
      <c r="I79" s="39">
        <f>C79*'Economic Model'!B$23</f>
        <v>3.7402699999999998</v>
      </c>
      <c r="J79" s="39">
        <f>D79/1000*'Economic Model'!B$27</f>
        <v>3.7449999999999997E-2</v>
      </c>
      <c r="K79" s="258">
        <f>'Economic Model'!B$26*E79</f>
        <v>0.17137931034482759</v>
      </c>
      <c r="L79" s="39">
        <f>('Economic Model'!F$36+'Economic Model'!F$44)/100</f>
        <v>0.254</v>
      </c>
      <c r="M79" s="39">
        <f t="shared" si="9"/>
        <v>4.2030993103448271</v>
      </c>
      <c r="N79" s="39">
        <f>'Economic Model'!F$52/100</f>
        <v>0.26106944444444447</v>
      </c>
      <c r="O79" s="39">
        <f t="shared" si="10"/>
        <v>4.4641687547892719</v>
      </c>
      <c r="P79" s="43">
        <f t="shared" si="11"/>
        <v>4.4371687547892718</v>
      </c>
      <c r="Q79" s="39">
        <f t="shared" si="12"/>
        <v>0.69390068965517315</v>
      </c>
      <c r="R79" s="234">
        <f t="shared" si="13"/>
        <v>0.43283124521072835</v>
      </c>
    </row>
    <row r="80" spans="1:18" hidden="1">
      <c r="A80" s="5">
        <v>41426</v>
      </c>
      <c r="B80" s="39">
        <f>Prices_hide!F81+'Economic Model'!$B$55</f>
        <v>4.9400000000000004</v>
      </c>
      <c r="C80" s="39">
        <f>Prices_hide!E81+'Economic Model'!$B$56</f>
        <v>0.4844</v>
      </c>
      <c r="D80" s="262">
        <f>Prices_hide!K81+'Economic Model'!B$57</f>
        <v>5.39</v>
      </c>
      <c r="E80" s="43">
        <f>Prices_hide!H81</f>
        <v>0.2413793103448276</v>
      </c>
      <c r="F80" s="39">
        <f t="shared" si="7"/>
        <v>4.9400000000000004</v>
      </c>
      <c r="G80" s="39">
        <f>'Economic Model'!B$25*'Economic Model'!B$37/100</f>
        <v>2.7000000000000003E-2</v>
      </c>
      <c r="H80" s="43">
        <f t="shared" si="8"/>
        <v>4.9670000000000005</v>
      </c>
      <c r="I80" s="39">
        <f>C80*'Economic Model'!B$23</f>
        <v>3.6572199999999997</v>
      </c>
      <c r="J80" s="39">
        <f>D80/1000*'Economic Model'!B$27</f>
        <v>3.773E-2</v>
      </c>
      <c r="K80" s="258">
        <f>'Economic Model'!B$26*E80</f>
        <v>0.17137931034482759</v>
      </c>
      <c r="L80" s="39">
        <f>('Economic Model'!F$36+'Economic Model'!F$44)/100</f>
        <v>0.254</v>
      </c>
      <c r="M80" s="39">
        <f t="shared" si="9"/>
        <v>4.1203293103448271</v>
      </c>
      <c r="N80" s="39">
        <f>'Economic Model'!F$52/100</f>
        <v>0.26106944444444447</v>
      </c>
      <c r="O80" s="39">
        <f t="shared" si="10"/>
        <v>4.3813987547892719</v>
      </c>
      <c r="P80" s="43">
        <f t="shared" si="11"/>
        <v>4.3543987547892717</v>
      </c>
      <c r="Q80" s="39">
        <f t="shared" si="12"/>
        <v>0.84667068965517345</v>
      </c>
      <c r="R80" s="234">
        <f t="shared" si="13"/>
        <v>0.58560124521072865</v>
      </c>
    </row>
    <row r="81" spans="1:18" hidden="1">
      <c r="A81" s="5">
        <v>41456</v>
      </c>
      <c r="B81" s="39">
        <f>Prices_hide!F82+'Economic Model'!$B$55</f>
        <v>5.0287500000000005</v>
      </c>
      <c r="C81" s="39">
        <f>Prices_hide!E82+'Economic Model'!$B$56</f>
        <v>0.45659999999999995</v>
      </c>
      <c r="D81" s="262">
        <f>Prices_hide!K82+'Economic Model'!B$57</f>
        <v>4.8499999999999996</v>
      </c>
      <c r="E81" s="43">
        <f>Prices_hide!H82</f>
        <v>0.2413793103448276</v>
      </c>
      <c r="F81" s="39">
        <f t="shared" si="7"/>
        <v>5.0287500000000005</v>
      </c>
      <c r="G81" s="39">
        <f>'Economic Model'!B$25*'Economic Model'!B$37/100</f>
        <v>2.7000000000000003E-2</v>
      </c>
      <c r="H81" s="43">
        <f t="shared" si="8"/>
        <v>5.0557500000000006</v>
      </c>
      <c r="I81" s="39">
        <f>C81*'Economic Model'!B$23</f>
        <v>3.4473299999999996</v>
      </c>
      <c r="J81" s="39">
        <f>D81/1000*'Economic Model'!B$27</f>
        <v>3.3949999999999994E-2</v>
      </c>
      <c r="K81" s="258">
        <f>'Economic Model'!B$26*E81</f>
        <v>0.17137931034482759</v>
      </c>
      <c r="L81" s="39">
        <f>('Economic Model'!F$36+'Economic Model'!F$44)/100</f>
        <v>0.254</v>
      </c>
      <c r="M81" s="39">
        <f t="shared" si="9"/>
        <v>3.9066593103448271</v>
      </c>
      <c r="N81" s="39">
        <f>'Economic Model'!F$52/100</f>
        <v>0.26106944444444447</v>
      </c>
      <c r="O81" s="39">
        <f t="shared" si="10"/>
        <v>4.1677287547892714</v>
      </c>
      <c r="P81" s="43">
        <f t="shared" si="11"/>
        <v>4.1407287547892713</v>
      </c>
      <c r="Q81" s="39">
        <f t="shared" si="12"/>
        <v>1.1490906896551736</v>
      </c>
      <c r="R81" s="234">
        <f t="shared" si="13"/>
        <v>0.88802124521072923</v>
      </c>
    </row>
    <row r="82" spans="1:18" hidden="1">
      <c r="A82" s="5">
        <v>41487</v>
      </c>
      <c r="B82" s="39">
        <f>Prices_hide!F83+'Economic Model'!$B$55</f>
        <v>4.8962500000000002</v>
      </c>
      <c r="C82" s="39">
        <f>Prices_hide!E83+'Economic Model'!$B$56</f>
        <v>0.42499999999999999</v>
      </c>
      <c r="D82" s="262">
        <f>Prices_hide!K83+'Economic Model'!B$57</f>
        <v>4.84</v>
      </c>
      <c r="E82" s="43">
        <f>Prices_hide!H83</f>
        <v>0.2413793103448276</v>
      </c>
      <c r="F82" s="39">
        <f t="shared" si="7"/>
        <v>4.8962500000000002</v>
      </c>
      <c r="G82" s="39">
        <f>'Economic Model'!B$25*'Economic Model'!B$37/100</f>
        <v>2.7000000000000003E-2</v>
      </c>
      <c r="H82" s="43">
        <f t="shared" si="8"/>
        <v>4.9232500000000003</v>
      </c>
      <c r="I82" s="39">
        <f>C82*'Economic Model'!B$23</f>
        <v>3.2087499999999998</v>
      </c>
      <c r="J82" s="39">
        <f>D82/1000*'Economic Model'!B$27</f>
        <v>3.388E-2</v>
      </c>
      <c r="K82" s="258">
        <f>'Economic Model'!B$26*E82</f>
        <v>0.17137931034482759</v>
      </c>
      <c r="L82" s="39">
        <f>('Economic Model'!F$36+'Economic Model'!F$44)/100</f>
        <v>0.254</v>
      </c>
      <c r="M82" s="39">
        <f t="shared" si="9"/>
        <v>3.6680093103448272</v>
      </c>
      <c r="N82" s="39">
        <f>'Economic Model'!F$52/100</f>
        <v>0.26106944444444447</v>
      </c>
      <c r="O82" s="39">
        <f t="shared" si="10"/>
        <v>3.9290787547892716</v>
      </c>
      <c r="P82" s="43">
        <f t="shared" si="11"/>
        <v>3.9020787547892715</v>
      </c>
      <c r="Q82" s="39">
        <f t="shared" si="12"/>
        <v>1.2552406896551731</v>
      </c>
      <c r="R82" s="234">
        <f t="shared" si="13"/>
        <v>0.99417124521072875</v>
      </c>
    </row>
    <row r="83" spans="1:18" hidden="1">
      <c r="A83" s="5">
        <v>41518</v>
      </c>
      <c r="B83" s="39">
        <f>Prices_hide!F84+'Economic Model'!$B$55</f>
        <v>4.8800000000000008</v>
      </c>
      <c r="C83" s="39">
        <f>Prices_hide!E84+'Economic Model'!$B$56</f>
        <v>0.41914999999999997</v>
      </c>
      <c r="D83" s="262">
        <f>Prices_hide!K84+'Economic Model'!B$57</f>
        <v>4.99</v>
      </c>
      <c r="E83" s="43">
        <f>Prices_hide!H84</f>
        <v>0.2413793103448276</v>
      </c>
      <c r="F83" s="39">
        <f t="shared" si="7"/>
        <v>4.8800000000000008</v>
      </c>
      <c r="G83" s="39">
        <f>'Economic Model'!B$25*'Economic Model'!B$37/100</f>
        <v>2.7000000000000003E-2</v>
      </c>
      <c r="H83" s="43">
        <f t="shared" si="8"/>
        <v>4.9070000000000009</v>
      </c>
      <c r="I83" s="39">
        <f>C83*'Economic Model'!B$23</f>
        <v>3.1645824999999999</v>
      </c>
      <c r="J83" s="39">
        <f>D83/1000*'Economic Model'!B$27</f>
        <v>3.4930000000000003E-2</v>
      </c>
      <c r="K83" s="258">
        <f>'Economic Model'!B$26*E83</f>
        <v>0.17137931034482759</v>
      </c>
      <c r="L83" s="39">
        <f>('Economic Model'!F$36+'Economic Model'!F$44)/100</f>
        <v>0.254</v>
      </c>
      <c r="M83" s="39">
        <f t="shared" si="9"/>
        <v>3.6248918103448275</v>
      </c>
      <c r="N83" s="39">
        <f>'Economic Model'!F$52/100</f>
        <v>0.26106944444444447</v>
      </c>
      <c r="O83" s="39">
        <f t="shared" si="10"/>
        <v>3.8859612547892719</v>
      </c>
      <c r="P83" s="43">
        <f t="shared" si="11"/>
        <v>3.8589612547892718</v>
      </c>
      <c r="Q83" s="39">
        <f t="shared" si="12"/>
        <v>1.2821081896551734</v>
      </c>
      <c r="R83" s="234">
        <f t="shared" si="13"/>
        <v>1.021038745210729</v>
      </c>
    </row>
    <row r="84" spans="1:18" hidden="1">
      <c r="A84" s="5">
        <v>41548</v>
      </c>
      <c r="B84" s="39">
        <f>Prices_hide!F85+'Economic Model'!$B$55</f>
        <v>4.6349999999999998</v>
      </c>
      <c r="C84" s="39">
        <f>Prices_hide!E85+'Economic Model'!$B$56</f>
        <v>0.40010000000000007</v>
      </c>
      <c r="D84" s="262">
        <f>Prices_hide!K85+'Economic Model'!B$57</f>
        <v>5.05</v>
      </c>
      <c r="E84" s="43">
        <f>Prices_hide!H85</f>
        <v>0.24909255898366606</v>
      </c>
      <c r="F84" s="39">
        <f t="shared" si="7"/>
        <v>4.6349999999999998</v>
      </c>
      <c r="G84" s="39">
        <f>'Economic Model'!B$25*'Economic Model'!B$37/100</f>
        <v>2.7000000000000003E-2</v>
      </c>
      <c r="H84" s="43">
        <f t="shared" si="8"/>
        <v>4.6619999999999999</v>
      </c>
      <c r="I84" s="39">
        <f>C84*'Economic Model'!B$23</f>
        <v>3.0207550000000003</v>
      </c>
      <c r="J84" s="39">
        <f>D84/1000*'Economic Model'!B$27</f>
        <v>3.5349999999999999E-2</v>
      </c>
      <c r="K84" s="258">
        <f>'Economic Model'!B$26*E84</f>
        <v>0.1768557168784029</v>
      </c>
      <c r="L84" s="39">
        <f>('Economic Model'!F$36+'Economic Model'!F$44)/100</f>
        <v>0.254</v>
      </c>
      <c r="M84" s="39">
        <f t="shared" si="9"/>
        <v>3.4869607168784036</v>
      </c>
      <c r="N84" s="39">
        <f>'Economic Model'!F$52/100</f>
        <v>0.26106944444444447</v>
      </c>
      <c r="O84" s="39">
        <f t="shared" si="10"/>
        <v>3.7480301613228479</v>
      </c>
      <c r="P84" s="43">
        <f t="shared" si="11"/>
        <v>3.7210301613228478</v>
      </c>
      <c r="Q84" s="39">
        <f t="shared" si="12"/>
        <v>1.1750392831215963</v>
      </c>
      <c r="R84" s="234">
        <f t="shared" si="13"/>
        <v>0.91396983867715198</v>
      </c>
    </row>
    <row r="85" spans="1:18" hidden="1">
      <c r="A85" s="5">
        <v>41579</v>
      </c>
      <c r="B85" s="39">
        <f>Prices_hide!F86+'Economic Model'!$B$55</f>
        <v>4.1187500000000004</v>
      </c>
      <c r="C85" s="39">
        <f>Prices_hide!E86+'Economic Model'!$B$56</f>
        <v>0.39305000000000001</v>
      </c>
      <c r="D85" s="262">
        <f>Prices_hide!K86+'Economic Model'!B$57</f>
        <v>5.58</v>
      </c>
      <c r="E85" s="43">
        <f>Prices_hide!H86</f>
        <v>0.27177858439201452</v>
      </c>
      <c r="F85" s="39">
        <f t="shared" si="7"/>
        <v>4.1187500000000004</v>
      </c>
      <c r="G85" s="39">
        <f>'Economic Model'!B$25*'Economic Model'!B$37/100</f>
        <v>2.7000000000000003E-2</v>
      </c>
      <c r="H85" s="43">
        <f t="shared" si="8"/>
        <v>4.1457500000000005</v>
      </c>
      <c r="I85" s="39">
        <f>C85*'Economic Model'!B$23</f>
        <v>2.9675275000000001</v>
      </c>
      <c r="J85" s="39">
        <f>D85/1000*'Economic Model'!B$27</f>
        <v>3.9059999999999997E-2</v>
      </c>
      <c r="K85" s="258">
        <f>'Economic Model'!B$26*E85</f>
        <v>0.19296279491833029</v>
      </c>
      <c r="L85" s="39">
        <f>('Economic Model'!F$36+'Economic Model'!F$44)/100</f>
        <v>0.254</v>
      </c>
      <c r="M85" s="39">
        <f t="shared" si="9"/>
        <v>3.4535502949183305</v>
      </c>
      <c r="N85" s="39">
        <f>'Economic Model'!F$52/100</f>
        <v>0.26106944444444447</v>
      </c>
      <c r="O85" s="39">
        <f t="shared" si="10"/>
        <v>3.7146197393627749</v>
      </c>
      <c r="P85" s="43">
        <f t="shared" si="11"/>
        <v>3.6876197393627748</v>
      </c>
      <c r="Q85" s="39">
        <f t="shared" si="12"/>
        <v>0.69219970508166995</v>
      </c>
      <c r="R85" s="234">
        <f t="shared" si="13"/>
        <v>0.43113026063722559</v>
      </c>
    </row>
    <row r="86" spans="1:18" hidden="1">
      <c r="A86" s="36">
        <v>41609</v>
      </c>
      <c r="B86" s="41">
        <f>Prices_hide!F87+'Economic Model'!$B$55</f>
        <v>3.9025000000000003</v>
      </c>
      <c r="C86" s="41">
        <f>Prices_hide!E87+'Economic Model'!$B$56</f>
        <v>0.37764999999999999</v>
      </c>
      <c r="D86" s="266">
        <f>Prices_hide!K87+'Economic Model'!B$57</f>
        <v>5.98</v>
      </c>
      <c r="E86" s="44">
        <f>Prices_hide!H87</f>
        <v>0.2867513611615245</v>
      </c>
      <c r="F86" s="41">
        <f t="shared" si="7"/>
        <v>3.9025000000000003</v>
      </c>
      <c r="G86" s="41">
        <f>'Economic Model'!B$25*'Economic Model'!B$37/100</f>
        <v>2.7000000000000003E-2</v>
      </c>
      <c r="H86" s="44">
        <f t="shared" si="8"/>
        <v>3.9295000000000004</v>
      </c>
      <c r="I86" s="41">
        <f>C86*'Economic Model'!B$23</f>
        <v>2.8512575</v>
      </c>
      <c r="J86" s="41">
        <f>D86/1000*'Economic Model'!B$27</f>
        <v>4.1860000000000001E-2</v>
      </c>
      <c r="K86" s="268">
        <f>'Economic Model'!B$26*E86</f>
        <v>0.20359346642468237</v>
      </c>
      <c r="L86" s="41">
        <f>('Economic Model'!F$36+'Economic Model'!F$44)/100</f>
        <v>0.254</v>
      </c>
      <c r="M86" s="41">
        <f t="shared" si="9"/>
        <v>3.3507109664246824</v>
      </c>
      <c r="N86" s="41">
        <f>'Economic Model'!F$52/100</f>
        <v>0.26106944444444447</v>
      </c>
      <c r="O86" s="41">
        <f t="shared" si="10"/>
        <v>3.6117804108691267</v>
      </c>
      <c r="P86" s="44">
        <f t="shared" si="11"/>
        <v>3.5847804108691266</v>
      </c>
      <c r="Q86" s="41">
        <f t="shared" si="12"/>
        <v>0.57878903357531808</v>
      </c>
      <c r="R86" s="235">
        <f t="shared" si="13"/>
        <v>0.31771958913087373</v>
      </c>
    </row>
    <row r="87" spans="1:18" ht="13" hidden="1">
      <c r="A87" s="9">
        <v>41640</v>
      </c>
      <c r="B87" s="231">
        <f>Prices_hide!F88+'Economic Model'!$B$55</f>
        <v>3.3420000000000001</v>
      </c>
      <c r="C87" s="231">
        <f>Prices_hide!E88+'Economic Model'!$B$56</f>
        <v>0.35185</v>
      </c>
      <c r="D87" s="274">
        <f>Prices_hide!K88+'Economic Model'!B$57</f>
        <v>7.2</v>
      </c>
      <c r="E87" s="229">
        <f>Prices_hide!H88</f>
        <v>0.2867513611615245</v>
      </c>
      <c r="F87" s="231">
        <f t="shared" si="7"/>
        <v>3.3420000000000001</v>
      </c>
      <c r="G87" s="231">
        <f>'Economic Model'!B$25*'Economic Model'!B$37/100</f>
        <v>2.7000000000000003E-2</v>
      </c>
      <c r="H87" s="229">
        <f t="shared" si="8"/>
        <v>3.3690000000000002</v>
      </c>
      <c r="I87" s="231">
        <f>C87*'Economic Model'!B$23</f>
        <v>2.6564674999999998</v>
      </c>
      <c r="J87" s="231">
        <f>D87/1000*'Economic Model'!B$27</f>
        <v>5.04E-2</v>
      </c>
      <c r="K87" s="271">
        <f>'Economic Model'!B$26*E87</f>
        <v>0.20359346642468237</v>
      </c>
      <c r="L87" s="231">
        <f>('Economic Model'!F$36+'Economic Model'!F$44)/100</f>
        <v>0.254</v>
      </c>
      <c r="M87" s="231">
        <f t="shared" si="9"/>
        <v>3.1644609664246821</v>
      </c>
      <c r="N87" s="231">
        <f>'Economic Model'!F$52/100</f>
        <v>0.26106944444444447</v>
      </c>
      <c r="O87" s="231">
        <f t="shared" si="10"/>
        <v>3.4255304108691265</v>
      </c>
      <c r="P87" s="229">
        <f t="shared" si="11"/>
        <v>3.3985304108691263</v>
      </c>
      <c r="Q87" s="231">
        <f t="shared" si="12"/>
        <v>0.20453903357531811</v>
      </c>
      <c r="R87" s="236">
        <f t="shared" si="13"/>
        <v>-5.6530410869126246E-2</v>
      </c>
    </row>
    <row r="88" spans="1:18" hidden="1">
      <c r="A88" s="5">
        <v>41671</v>
      </c>
      <c r="B88" s="39">
        <f>Prices_hide!F89+'Economic Model'!$B$55</f>
        <v>3.3612499999999996</v>
      </c>
      <c r="C88" s="39">
        <f>Prices_hide!E89+'Economic Model'!$B$56</f>
        <v>0.37605000000000005</v>
      </c>
      <c r="D88" s="262">
        <f>Prices_hide!K89+'Economic Model'!B$57</f>
        <v>8.77</v>
      </c>
      <c r="E88" s="43">
        <f>Prices_hide!H89</f>
        <v>0.2867513611615245</v>
      </c>
      <c r="F88" s="39">
        <f t="shared" si="7"/>
        <v>3.3612499999999996</v>
      </c>
      <c r="G88" s="39">
        <f>'Economic Model'!B$25*'Economic Model'!B$37/100</f>
        <v>2.7000000000000003E-2</v>
      </c>
      <c r="H88" s="43">
        <f t="shared" si="8"/>
        <v>3.3882499999999998</v>
      </c>
      <c r="I88" s="39">
        <f>C88*'Economic Model'!B$23</f>
        <v>2.8391775000000004</v>
      </c>
      <c r="J88" s="39">
        <f>D88/1000*'Economic Model'!B$27</f>
        <v>6.139E-2</v>
      </c>
      <c r="K88" s="258">
        <f>'Economic Model'!B$26*E88</f>
        <v>0.20359346642468237</v>
      </c>
      <c r="L88" s="39">
        <f>('Economic Model'!F$36+'Economic Model'!F$44)/100</f>
        <v>0.254</v>
      </c>
      <c r="M88" s="39">
        <f t="shared" si="9"/>
        <v>3.3581609664246828</v>
      </c>
      <c r="N88" s="39">
        <f>'Economic Model'!F$52/100</f>
        <v>0.26106944444444447</v>
      </c>
      <c r="O88" s="39">
        <f t="shared" si="10"/>
        <v>3.6192304108691271</v>
      </c>
      <c r="P88" s="43">
        <f t="shared" si="11"/>
        <v>3.592230410869127</v>
      </c>
      <c r="Q88" s="39">
        <f t="shared" si="12"/>
        <v>3.0089033575317004E-2</v>
      </c>
      <c r="R88" s="234">
        <f t="shared" si="13"/>
        <v>-0.23098041086912735</v>
      </c>
    </row>
    <row r="89" spans="1:18" hidden="1">
      <c r="A89" s="5">
        <v>41699</v>
      </c>
      <c r="B89" s="39">
        <f>Prices_hide!F90+'Economic Model'!$B$55</f>
        <v>3.7287499999999998</v>
      </c>
      <c r="C89" s="39">
        <f>Prices_hide!E90+'Economic Model'!$B$56</f>
        <v>0.41230000000000006</v>
      </c>
      <c r="D89" s="262">
        <f>Prices_hide!K90+'Economic Model'!B$57</f>
        <v>8.8699999999999992</v>
      </c>
      <c r="E89" s="43">
        <f>Prices_hide!H90</f>
        <v>0.2867513611615245</v>
      </c>
      <c r="F89" s="39">
        <f t="shared" si="7"/>
        <v>3.7287499999999998</v>
      </c>
      <c r="G89" s="39">
        <f>'Economic Model'!B$25*'Economic Model'!B$37/100</f>
        <v>2.7000000000000003E-2</v>
      </c>
      <c r="H89" s="43">
        <f t="shared" si="8"/>
        <v>3.7557499999999999</v>
      </c>
      <c r="I89" s="39">
        <f>C89*'Economic Model'!B$23</f>
        <v>3.1128650000000002</v>
      </c>
      <c r="J89" s="39">
        <f>D89/1000*'Economic Model'!B$27</f>
        <v>6.2089999999999992E-2</v>
      </c>
      <c r="K89" s="258">
        <f>'Economic Model'!B$26*E89</f>
        <v>0.20359346642468237</v>
      </c>
      <c r="L89" s="39">
        <f>('Economic Model'!F$36+'Economic Model'!F$44)/100</f>
        <v>0.254</v>
      </c>
      <c r="M89" s="39">
        <f t="shared" si="9"/>
        <v>3.6325484664246828</v>
      </c>
      <c r="N89" s="39">
        <f>'Economic Model'!F$52/100</f>
        <v>0.26106944444444447</v>
      </c>
      <c r="O89" s="39">
        <f t="shared" si="10"/>
        <v>3.8936179108691271</v>
      </c>
      <c r="P89" s="43">
        <f t="shared" si="11"/>
        <v>3.866617910869127</v>
      </c>
      <c r="Q89" s="39">
        <f t="shared" si="12"/>
        <v>0.12320153357531716</v>
      </c>
      <c r="R89" s="234">
        <f t="shared" si="13"/>
        <v>-0.1378679108691272</v>
      </c>
    </row>
    <row r="90" spans="1:18" hidden="1">
      <c r="A90" s="5">
        <v>41730</v>
      </c>
      <c r="B90" s="39">
        <f>Prices_hide!F91+'Economic Model'!$B$55</f>
        <v>3.7712499999999998</v>
      </c>
      <c r="C90" s="39">
        <f>Prices_hide!E91+'Economic Model'!$B$56</f>
        <v>0.39874999999999999</v>
      </c>
      <c r="D90" s="262">
        <f>Prices_hide!K91+'Economic Model'!B$57</f>
        <v>7.91</v>
      </c>
      <c r="E90" s="43">
        <f>Prices_hide!H91</f>
        <v>0.27177858439201452</v>
      </c>
      <c r="F90" s="39">
        <f t="shared" si="7"/>
        <v>3.7712499999999998</v>
      </c>
      <c r="G90" s="39">
        <f>'Economic Model'!B$25*'Economic Model'!B$37/100</f>
        <v>2.7000000000000003E-2</v>
      </c>
      <c r="H90" s="43">
        <f t="shared" si="8"/>
        <v>3.7982499999999999</v>
      </c>
      <c r="I90" s="39">
        <f>C90*'Economic Model'!B$23</f>
        <v>3.0105624999999998</v>
      </c>
      <c r="J90" s="39">
        <f>D90/1000*'Economic Model'!B$27</f>
        <v>5.5370000000000003E-2</v>
      </c>
      <c r="K90" s="258">
        <f>'Economic Model'!B$26*E90</f>
        <v>0.19296279491833029</v>
      </c>
      <c r="L90" s="39">
        <f>('Economic Model'!F$36+'Economic Model'!F$44)/100</f>
        <v>0.254</v>
      </c>
      <c r="M90" s="39">
        <f t="shared" si="9"/>
        <v>3.5128952949183301</v>
      </c>
      <c r="N90" s="39">
        <f>'Economic Model'!F$52/100</f>
        <v>0.26106944444444447</v>
      </c>
      <c r="O90" s="39">
        <f t="shared" si="10"/>
        <v>3.7739647393627744</v>
      </c>
      <c r="P90" s="43">
        <f t="shared" si="11"/>
        <v>3.7469647393627743</v>
      </c>
      <c r="Q90" s="39">
        <f t="shared" si="12"/>
        <v>0.28535470508166982</v>
      </c>
      <c r="R90" s="234">
        <f t="shared" si="13"/>
        <v>2.428526063722547E-2</v>
      </c>
    </row>
    <row r="91" spans="1:18" hidden="1">
      <c r="A91" s="5">
        <v>41760</v>
      </c>
      <c r="B91" s="39">
        <f>Prices_hide!F92+'Economic Model'!$B$55</f>
        <v>3.7580000000000005</v>
      </c>
      <c r="C91" s="39">
        <f>Prices_hide!E92+'Economic Model'!$B$56</f>
        <v>0.40864999999999996</v>
      </c>
      <c r="D91" s="262">
        <f>Prices_hide!K92+'Economic Model'!B$57</f>
        <v>7.78</v>
      </c>
      <c r="E91" s="43">
        <f>Prices_hide!H92</f>
        <v>0.25635208711433755</v>
      </c>
      <c r="F91" s="39">
        <f t="shared" si="7"/>
        <v>3.7580000000000005</v>
      </c>
      <c r="G91" s="39">
        <f>'Economic Model'!B$25*'Economic Model'!B$37/100</f>
        <v>2.7000000000000003E-2</v>
      </c>
      <c r="H91" s="43">
        <f t="shared" si="8"/>
        <v>3.7850000000000006</v>
      </c>
      <c r="I91" s="39">
        <f>C91*'Economic Model'!B$23</f>
        <v>3.0853074999999994</v>
      </c>
      <c r="J91" s="39">
        <f>D91/1000*'Economic Model'!B$27</f>
        <v>5.4460000000000001E-2</v>
      </c>
      <c r="K91" s="258">
        <f>'Economic Model'!B$26*E91</f>
        <v>0.18200998185117964</v>
      </c>
      <c r="L91" s="39">
        <f>('Economic Model'!F$36+'Economic Model'!F$44)/100</f>
        <v>0.254</v>
      </c>
      <c r="M91" s="39">
        <f t="shared" si="9"/>
        <v>3.5757774818511794</v>
      </c>
      <c r="N91" s="39">
        <f>'Economic Model'!F$52/100</f>
        <v>0.26106944444444447</v>
      </c>
      <c r="O91" s="39">
        <f t="shared" si="10"/>
        <v>3.8368469262956237</v>
      </c>
      <c r="P91" s="43">
        <f t="shared" si="11"/>
        <v>3.8098469262956236</v>
      </c>
      <c r="Q91" s="39">
        <f t="shared" si="12"/>
        <v>0.2092225181488212</v>
      </c>
      <c r="R91" s="234">
        <f t="shared" si="13"/>
        <v>-5.1846926295623152E-2</v>
      </c>
    </row>
    <row r="92" spans="1:18" hidden="1">
      <c r="A92" s="5">
        <v>41791</v>
      </c>
      <c r="B92" s="39">
        <f>Prices_hide!F93+'Economic Model'!$B$55</f>
        <v>3.7449999999999997</v>
      </c>
      <c r="C92" s="39">
        <f>Prices_hide!E93+'Economic Model'!$B$56</f>
        <v>0.40509999999999996</v>
      </c>
      <c r="D92" s="262">
        <f>Prices_hide!K93+'Economic Model'!B$57</f>
        <v>8.66</v>
      </c>
      <c r="E92" s="43">
        <f>Prices_hide!H93</f>
        <v>0.2413793103448276</v>
      </c>
      <c r="F92" s="39">
        <f t="shared" si="7"/>
        <v>3.7449999999999997</v>
      </c>
      <c r="G92" s="39">
        <f>'Economic Model'!B$25*'Economic Model'!B$37/100</f>
        <v>2.7000000000000003E-2</v>
      </c>
      <c r="H92" s="43">
        <f t="shared" si="8"/>
        <v>3.7719999999999998</v>
      </c>
      <c r="I92" s="39">
        <f>C92*'Economic Model'!B$23</f>
        <v>3.0585049999999998</v>
      </c>
      <c r="J92" s="39">
        <f>D92/1000*'Economic Model'!B$27</f>
        <v>6.0619999999999993E-2</v>
      </c>
      <c r="K92" s="258">
        <f>'Economic Model'!B$26*E92</f>
        <v>0.17137931034482759</v>
      </c>
      <c r="L92" s="39">
        <f>('Economic Model'!F$36+'Economic Model'!F$44)/100</f>
        <v>0.254</v>
      </c>
      <c r="M92" s="39">
        <f t="shared" si="9"/>
        <v>3.5445043103448275</v>
      </c>
      <c r="N92" s="39">
        <f>'Economic Model'!F$52/100</f>
        <v>0.26106944444444447</v>
      </c>
      <c r="O92" s="39">
        <f t="shared" si="10"/>
        <v>3.8055737547892718</v>
      </c>
      <c r="P92" s="43">
        <f t="shared" si="11"/>
        <v>3.7785737547892717</v>
      </c>
      <c r="Q92" s="39">
        <f t="shared" si="12"/>
        <v>0.22749568965517231</v>
      </c>
      <c r="R92" s="234">
        <f t="shared" si="13"/>
        <v>-3.3573754789272048E-2</v>
      </c>
    </row>
    <row r="93" spans="1:18" hidden="1">
      <c r="A93" s="5">
        <v>41821</v>
      </c>
      <c r="B93" s="39">
        <f>Prices_hide!F94+'Economic Model'!$B$55</f>
        <v>3.6999999999999997</v>
      </c>
      <c r="C93" s="39">
        <f>Prices_hide!E94+'Economic Model'!$B$56</f>
        <v>0.38185000000000002</v>
      </c>
      <c r="D93" s="262">
        <f>Prices_hide!K94+'Economic Model'!B$57</f>
        <v>7.6</v>
      </c>
      <c r="E93" s="43">
        <f>Prices_hide!H94</f>
        <v>0.21869328493647913</v>
      </c>
      <c r="F93" s="39">
        <f t="shared" si="7"/>
        <v>3.6999999999999997</v>
      </c>
      <c r="G93" s="39">
        <f>'Economic Model'!B$25*'Economic Model'!B$37/100</f>
        <v>2.7000000000000003E-2</v>
      </c>
      <c r="H93" s="43">
        <f t="shared" si="8"/>
        <v>3.7269999999999999</v>
      </c>
      <c r="I93" s="39">
        <f>C93*'Economic Model'!B$23</f>
        <v>2.8829674999999999</v>
      </c>
      <c r="J93" s="39">
        <f>D93/1000*'Economic Model'!B$27</f>
        <v>5.3199999999999997E-2</v>
      </c>
      <c r="K93" s="258">
        <f>'Economic Model'!B$26*E93</f>
        <v>0.15527223230490017</v>
      </c>
      <c r="L93" s="39">
        <f>('Economic Model'!F$36+'Economic Model'!F$44)/100</f>
        <v>0.254</v>
      </c>
      <c r="M93" s="39">
        <f t="shared" si="9"/>
        <v>3.3454397323049001</v>
      </c>
      <c r="N93" s="39">
        <f>'Economic Model'!F$52/100</f>
        <v>0.26106944444444447</v>
      </c>
      <c r="O93" s="39">
        <f t="shared" si="10"/>
        <v>3.6065091767493445</v>
      </c>
      <c r="P93" s="43">
        <f t="shared" si="11"/>
        <v>3.5795091767493443</v>
      </c>
      <c r="Q93" s="39">
        <f t="shared" si="12"/>
        <v>0.38156026769509976</v>
      </c>
      <c r="R93" s="234">
        <f t="shared" si="13"/>
        <v>0.12049082325065541</v>
      </c>
    </row>
    <row r="94" spans="1:18" hidden="1">
      <c r="A94" s="5">
        <v>41852</v>
      </c>
      <c r="B94" s="39">
        <f>Prices_hide!F95+'Economic Model'!$B$55</f>
        <v>3.5300000000000002</v>
      </c>
      <c r="C94" s="39">
        <f>Prices_hide!E95+'Economic Model'!$B$56</f>
        <v>0.35359999999999997</v>
      </c>
      <c r="D94" s="262">
        <f>Prices_hide!K95+'Economic Model'!B$57</f>
        <v>8</v>
      </c>
      <c r="E94" s="43">
        <f>Prices_hide!H95</f>
        <v>0.21869328493647913</v>
      </c>
      <c r="F94" s="39">
        <f t="shared" si="7"/>
        <v>3.5300000000000002</v>
      </c>
      <c r="G94" s="39">
        <f>'Economic Model'!B$25*'Economic Model'!B$37/100</f>
        <v>2.7000000000000003E-2</v>
      </c>
      <c r="H94" s="43">
        <f t="shared" si="8"/>
        <v>3.5570000000000004</v>
      </c>
      <c r="I94" s="39">
        <f>C94*'Economic Model'!B$23</f>
        <v>2.6696799999999996</v>
      </c>
      <c r="J94" s="39">
        <f>D94/1000*'Economic Model'!B$27</f>
        <v>5.6000000000000001E-2</v>
      </c>
      <c r="K94" s="258">
        <f>'Economic Model'!B$26*E94</f>
        <v>0.15527223230490017</v>
      </c>
      <c r="L94" s="39">
        <f>('Economic Model'!F$36+'Economic Model'!F$44)/100</f>
        <v>0.254</v>
      </c>
      <c r="M94" s="39">
        <f t="shared" si="9"/>
        <v>3.1349522323048999</v>
      </c>
      <c r="N94" s="39">
        <f>'Economic Model'!F$52/100</f>
        <v>0.26106944444444447</v>
      </c>
      <c r="O94" s="39">
        <f t="shared" si="10"/>
        <v>3.3960216767493443</v>
      </c>
      <c r="P94" s="43">
        <f t="shared" si="11"/>
        <v>3.3690216767493442</v>
      </c>
      <c r="Q94" s="39">
        <f t="shared" si="12"/>
        <v>0.42204776769510044</v>
      </c>
      <c r="R94" s="234">
        <f t="shared" si="13"/>
        <v>0.16097832325065609</v>
      </c>
    </row>
    <row r="95" spans="1:18" hidden="1">
      <c r="A95" s="5">
        <v>41883</v>
      </c>
      <c r="B95" s="39">
        <f>Prices_hide!F96+'Economic Model'!$B$55</f>
        <v>3.335</v>
      </c>
      <c r="C95" s="39">
        <f>Prices_hide!E96+'Economic Model'!$B$56</f>
        <v>0.34480000000000005</v>
      </c>
      <c r="D95" s="262">
        <f>Prices_hide!K96+'Economic Model'!B$57</f>
        <v>7.8</v>
      </c>
      <c r="E95" s="43">
        <f>Prices_hide!H96</f>
        <v>0.21869328493647913</v>
      </c>
      <c r="F95" s="39">
        <f t="shared" si="7"/>
        <v>3.335</v>
      </c>
      <c r="G95" s="39">
        <f>'Economic Model'!B$25*'Economic Model'!B$37/100</f>
        <v>2.7000000000000003E-2</v>
      </c>
      <c r="H95" s="43">
        <f t="shared" si="8"/>
        <v>3.3620000000000001</v>
      </c>
      <c r="I95" s="39">
        <f>C95*'Economic Model'!B$23</f>
        <v>2.6032400000000004</v>
      </c>
      <c r="J95" s="39">
        <f>D95/1000*'Economic Model'!B$27</f>
        <v>5.4599999999999996E-2</v>
      </c>
      <c r="K95" s="258">
        <f>'Economic Model'!B$26*E95</f>
        <v>0.15527223230490017</v>
      </c>
      <c r="L95" s="39">
        <f>('Economic Model'!F$36+'Economic Model'!F$44)/100</f>
        <v>0.254</v>
      </c>
      <c r="M95" s="39">
        <f t="shared" si="9"/>
        <v>3.0671122323049009</v>
      </c>
      <c r="N95" s="39">
        <f>'Economic Model'!F$52/100</f>
        <v>0.26106944444444447</v>
      </c>
      <c r="O95" s="39">
        <f t="shared" si="10"/>
        <v>3.3281816767493453</v>
      </c>
      <c r="P95" s="43">
        <f t="shared" si="11"/>
        <v>3.3011816767493452</v>
      </c>
      <c r="Q95" s="39">
        <f t="shared" si="12"/>
        <v>0.29488776769509917</v>
      </c>
      <c r="R95" s="234">
        <f t="shared" si="13"/>
        <v>3.3818323250654814E-2</v>
      </c>
    </row>
    <row r="96" spans="1:18" hidden="1">
      <c r="A96" s="5">
        <v>41913</v>
      </c>
      <c r="B96" s="39">
        <f>Prices_hide!F97+'Economic Model'!$B$55</f>
        <v>3.1459999999999999</v>
      </c>
      <c r="C96" s="39">
        <f>Prices_hide!E97+'Economic Model'!$B$56</f>
        <v>0.35249999999999998</v>
      </c>
      <c r="D96" s="262">
        <f>Prices_hide!K97+'Economic Model'!B$57</f>
        <v>6.67</v>
      </c>
      <c r="E96" s="43">
        <f>Prices_hide!H97</f>
        <v>0.21869328493647913</v>
      </c>
      <c r="F96" s="39">
        <f t="shared" si="7"/>
        <v>3.1459999999999999</v>
      </c>
      <c r="G96" s="39">
        <f>'Economic Model'!B$25*'Economic Model'!B$37/100</f>
        <v>2.7000000000000003E-2</v>
      </c>
      <c r="H96" s="43">
        <f t="shared" si="8"/>
        <v>3.173</v>
      </c>
      <c r="I96" s="39">
        <f>C96*'Economic Model'!B$23</f>
        <v>2.6613749999999996</v>
      </c>
      <c r="J96" s="39">
        <f>D96/1000*'Economic Model'!B$27</f>
        <v>4.6689999999999995E-2</v>
      </c>
      <c r="K96" s="258">
        <f>'Economic Model'!B$26*E96</f>
        <v>0.15527223230490017</v>
      </c>
      <c r="L96" s="39">
        <f>('Economic Model'!F$36+'Economic Model'!F$44)/100</f>
        <v>0.254</v>
      </c>
      <c r="M96" s="39">
        <f t="shared" si="9"/>
        <v>3.1173372323048998</v>
      </c>
      <c r="N96" s="39">
        <f>'Economic Model'!F$52/100</f>
        <v>0.26106944444444447</v>
      </c>
      <c r="O96" s="39">
        <f t="shared" si="10"/>
        <v>3.3784066767493441</v>
      </c>
      <c r="P96" s="43">
        <f t="shared" si="11"/>
        <v>3.351406676749344</v>
      </c>
      <c r="Q96" s="39">
        <f t="shared" si="12"/>
        <v>5.5662767695100257E-2</v>
      </c>
      <c r="R96" s="234">
        <f t="shared" si="13"/>
        <v>-0.2054066767493441</v>
      </c>
    </row>
    <row r="97" spans="1:18" hidden="1">
      <c r="A97" s="5">
        <v>41944</v>
      </c>
      <c r="B97" s="39">
        <f>Prices_hide!F98+'Economic Model'!$B$55</f>
        <v>3.1675</v>
      </c>
      <c r="C97" s="39">
        <f>Prices_hide!E98+'Economic Model'!$B$56</f>
        <v>0.34424999999999994</v>
      </c>
      <c r="D97" s="262">
        <f>Prices_hide!K98+'Economic Model'!B$57</f>
        <v>6.49</v>
      </c>
      <c r="E97" s="43">
        <f>Prices_hide!H98</f>
        <v>0.22640653357531759</v>
      </c>
      <c r="F97" s="39">
        <f t="shared" si="7"/>
        <v>3.1675</v>
      </c>
      <c r="G97" s="39">
        <f>'Economic Model'!B$25*'Economic Model'!B$37/100</f>
        <v>2.7000000000000003E-2</v>
      </c>
      <c r="H97" s="43">
        <f t="shared" si="8"/>
        <v>3.1945000000000001</v>
      </c>
      <c r="I97" s="39">
        <f>C97*'Economic Model'!B$23</f>
        <v>2.5990874999999996</v>
      </c>
      <c r="J97" s="39">
        <f>D97/1000*'Economic Model'!B$27</f>
        <v>4.5429999999999998E-2</v>
      </c>
      <c r="K97" s="258">
        <f>'Economic Model'!B$26*E97</f>
        <v>0.16074863883847548</v>
      </c>
      <c r="L97" s="39">
        <f>('Economic Model'!F$36+'Economic Model'!F$44)/100</f>
        <v>0.254</v>
      </c>
      <c r="M97" s="39">
        <f t="shared" si="9"/>
        <v>3.059266138838475</v>
      </c>
      <c r="N97" s="39">
        <f>'Economic Model'!F$52/100</f>
        <v>0.26106944444444447</v>
      </c>
      <c r="O97" s="39">
        <f t="shared" si="10"/>
        <v>3.3203355832829193</v>
      </c>
      <c r="P97" s="43">
        <f t="shared" si="11"/>
        <v>3.2933355832829192</v>
      </c>
      <c r="Q97" s="39">
        <f t="shared" si="12"/>
        <v>0.13523386116152514</v>
      </c>
      <c r="R97" s="234">
        <f t="shared" si="13"/>
        <v>-0.12583558328291922</v>
      </c>
    </row>
    <row r="98" spans="1:18" hidden="1">
      <c r="A98" s="36">
        <v>41974</v>
      </c>
      <c r="B98" s="41">
        <f>Prices_hide!F99+'Economic Model'!$B$55</f>
        <v>3.0337500000000004</v>
      </c>
      <c r="C98" s="41">
        <f>Prices_hide!E99+'Economic Model'!$B$56</f>
        <v>0.32989999999999997</v>
      </c>
      <c r="D98" s="266">
        <f>Prices_hide!K99+'Economic Model'!B$57</f>
        <v>6.91</v>
      </c>
      <c r="E98" s="44">
        <f>Prices_hide!H99</f>
        <v>0.21551724137931033</v>
      </c>
      <c r="F98" s="41">
        <f t="shared" si="7"/>
        <v>3.0337500000000004</v>
      </c>
      <c r="G98" s="41">
        <f>'Economic Model'!B$25*'Economic Model'!B$37/100</f>
        <v>2.7000000000000003E-2</v>
      </c>
      <c r="H98" s="44">
        <f t="shared" si="8"/>
        <v>3.0607500000000005</v>
      </c>
      <c r="I98" s="41">
        <f>C98*'Economic Model'!B$23</f>
        <v>2.4907449999999995</v>
      </c>
      <c r="J98" s="41">
        <f>D98/1000*'Economic Model'!B$27</f>
        <v>4.8370000000000003E-2</v>
      </c>
      <c r="K98" s="268">
        <f>'Economic Model'!B$26*E98</f>
        <v>0.15301724137931033</v>
      </c>
      <c r="L98" s="41">
        <f>('Economic Model'!F$36+'Economic Model'!F$44)/100</f>
        <v>0.254</v>
      </c>
      <c r="M98" s="41">
        <f t="shared" si="9"/>
        <v>2.9461322413793098</v>
      </c>
      <c r="N98" s="41">
        <f>'Economic Model'!F$52/100</f>
        <v>0.26106944444444447</v>
      </c>
      <c r="O98" s="41">
        <f t="shared" si="10"/>
        <v>3.2072016858237542</v>
      </c>
      <c r="P98" s="44">
        <f t="shared" si="11"/>
        <v>3.1802016858237541</v>
      </c>
      <c r="Q98" s="41">
        <f t="shared" si="12"/>
        <v>0.11461775862069068</v>
      </c>
      <c r="R98" s="235">
        <f t="shared" si="13"/>
        <v>-0.14645168582375367</v>
      </c>
    </row>
    <row r="99" spans="1:18" ht="13" hidden="1">
      <c r="A99" s="9">
        <v>42005</v>
      </c>
      <c r="B99" s="39">
        <f>Prices_hide!F100+'Economic Model'!$B$55</f>
        <v>2.8583333333333329</v>
      </c>
      <c r="C99" s="39">
        <f>Prices_hide!E100+'Economic Model'!$B$56</f>
        <v>0.32405</v>
      </c>
      <c r="D99" s="262">
        <f>Prices_hide!K100+'Economic Model'!B$57</f>
        <v>6.42</v>
      </c>
      <c r="E99" s="43">
        <f>Prices_hide!H100</f>
        <v>0.20372050816696916</v>
      </c>
      <c r="F99" s="39">
        <f t="shared" si="7"/>
        <v>2.8583333333333329</v>
      </c>
      <c r="G99" s="39">
        <f>'Economic Model'!B$25*'Economic Model'!B$37/100</f>
        <v>2.7000000000000003E-2</v>
      </c>
      <c r="H99" s="43">
        <f t="shared" si="8"/>
        <v>2.8853333333333331</v>
      </c>
      <c r="I99" s="39">
        <f>C99*'Economic Model'!B$23</f>
        <v>2.4465775000000001</v>
      </c>
      <c r="J99" s="39">
        <f>D99/1000*'Economic Model'!B$27</f>
        <v>4.4940000000000001E-2</v>
      </c>
      <c r="K99" s="258">
        <f>'Economic Model'!B$26*E99</f>
        <v>0.14464156079854809</v>
      </c>
      <c r="L99" s="39">
        <f>('Economic Model'!F$36+'Economic Model'!F$44)/100</f>
        <v>0.254</v>
      </c>
      <c r="M99" s="39">
        <f t="shared" si="9"/>
        <v>2.8901590607985481</v>
      </c>
      <c r="N99" s="39">
        <f>'Economic Model'!F$52/100</f>
        <v>0.26106944444444447</v>
      </c>
      <c r="O99" s="39">
        <f t="shared" si="10"/>
        <v>3.1512285052429925</v>
      </c>
      <c r="P99" s="43">
        <f t="shared" si="11"/>
        <v>3.1242285052429923</v>
      </c>
      <c r="Q99" s="39">
        <f t="shared" si="12"/>
        <v>-4.825727465215035E-3</v>
      </c>
      <c r="R99" s="234">
        <f t="shared" si="13"/>
        <v>-0.26589517190965939</v>
      </c>
    </row>
    <row r="100" spans="1:18" hidden="1">
      <c r="A100" s="5">
        <v>42036</v>
      </c>
      <c r="B100" s="39">
        <f>Prices_hide!F101+'Economic Model'!$B$55</f>
        <v>2.94625</v>
      </c>
      <c r="C100" s="39">
        <f>Prices_hide!E101+'Economic Model'!$B$56</f>
        <v>0.31395000000000001</v>
      </c>
      <c r="D100" s="262">
        <f>Prices_hide!K101+'Economic Model'!B$57</f>
        <v>5.65</v>
      </c>
      <c r="E100" s="43">
        <f>Prices_hide!H101</f>
        <v>0.18874773139745918</v>
      </c>
      <c r="F100" s="39">
        <f t="shared" si="7"/>
        <v>2.94625</v>
      </c>
      <c r="G100" s="39">
        <f>'Economic Model'!B$25*'Economic Model'!B$37/100</f>
        <v>2.7000000000000003E-2</v>
      </c>
      <c r="H100" s="43">
        <f t="shared" si="8"/>
        <v>2.9732500000000002</v>
      </c>
      <c r="I100" s="39">
        <f>C100*'Economic Model'!B$23</f>
        <v>2.3703224999999999</v>
      </c>
      <c r="J100" s="39">
        <f>D100/1000*'Economic Model'!B$27</f>
        <v>3.9550000000000002E-2</v>
      </c>
      <c r="K100" s="258">
        <f>'Economic Model'!B$26*E100</f>
        <v>0.13401088929219601</v>
      </c>
      <c r="L100" s="39">
        <f>('Economic Model'!F$36+'Economic Model'!F$44)/100</f>
        <v>0.254</v>
      </c>
      <c r="M100" s="39">
        <f t="shared" si="9"/>
        <v>2.7978833892921959</v>
      </c>
      <c r="N100" s="39">
        <f>'Economic Model'!F$52/100</f>
        <v>0.26106944444444447</v>
      </c>
      <c r="O100" s="39">
        <f t="shared" si="10"/>
        <v>3.0589528337366403</v>
      </c>
      <c r="P100" s="43">
        <f t="shared" si="11"/>
        <v>3.0319528337366402</v>
      </c>
      <c r="Q100" s="39">
        <f t="shared" si="12"/>
        <v>0.17536661070780424</v>
      </c>
      <c r="R100" s="234">
        <f t="shared" si="13"/>
        <v>-8.5702833736640116E-2</v>
      </c>
    </row>
    <row r="101" spans="1:18" hidden="1">
      <c r="A101" s="5">
        <v>42064</v>
      </c>
      <c r="B101" s="39">
        <f>Prices_hide!F102+'Economic Model'!$B$55</f>
        <v>2.89</v>
      </c>
      <c r="C101" s="39">
        <f>Prices_hide!E102+'Economic Model'!$B$56</f>
        <v>0.30615000000000003</v>
      </c>
      <c r="D101" s="262">
        <f>Prices_hide!K102+'Economic Model'!B$57</f>
        <v>5.69</v>
      </c>
      <c r="E101" s="43">
        <f>Prices_hide!H102</f>
        <v>0.18874773139745918</v>
      </c>
      <c r="F101" s="39">
        <f t="shared" si="7"/>
        <v>2.89</v>
      </c>
      <c r="G101" s="39">
        <f>'Economic Model'!B$25*'Economic Model'!B$37/100</f>
        <v>2.7000000000000003E-2</v>
      </c>
      <c r="H101" s="43">
        <f t="shared" si="8"/>
        <v>2.9170000000000003</v>
      </c>
      <c r="I101" s="39">
        <f>C101*'Economic Model'!B$23</f>
        <v>2.3114325</v>
      </c>
      <c r="J101" s="39">
        <f>D101/1000*'Economic Model'!B$27</f>
        <v>3.9830000000000004E-2</v>
      </c>
      <c r="K101" s="258">
        <f>'Economic Model'!B$26*E101</f>
        <v>0.13401088929219601</v>
      </c>
      <c r="L101" s="39">
        <f>('Economic Model'!F$36+'Economic Model'!F$44)/100</f>
        <v>0.254</v>
      </c>
      <c r="M101" s="39">
        <f t="shared" si="9"/>
        <v>2.7392733892921957</v>
      </c>
      <c r="N101" s="39">
        <f>'Economic Model'!F$52/100</f>
        <v>0.26106944444444447</v>
      </c>
      <c r="O101" s="39">
        <f t="shared" si="10"/>
        <v>3.00034283373664</v>
      </c>
      <c r="P101" s="43">
        <f t="shared" si="11"/>
        <v>2.9733428337366399</v>
      </c>
      <c r="Q101" s="39">
        <f t="shared" si="12"/>
        <v>0.1777266107078046</v>
      </c>
      <c r="R101" s="234">
        <f t="shared" si="13"/>
        <v>-8.3342833736639754E-2</v>
      </c>
    </row>
    <row r="102" spans="1:18" hidden="1">
      <c r="A102" s="5">
        <v>42095</v>
      </c>
      <c r="B102" s="39">
        <f>Prices_hide!F103+'Economic Model'!$B$55</f>
        <v>2.88375</v>
      </c>
      <c r="C102" s="39">
        <f>Prices_hide!E103+'Economic Model'!$B$56</f>
        <v>0.30685000000000001</v>
      </c>
      <c r="D102" s="262">
        <f>Prices_hide!K103+'Economic Model'!B$57</f>
        <v>4.4800000000000004</v>
      </c>
      <c r="E102" s="43">
        <f>Prices_hide!H103</f>
        <v>0.18874773139745918</v>
      </c>
      <c r="F102" s="39">
        <f t="shared" si="7"/>
        <v>2.88375</v>
      </c>
      <c r="G102" s="39">
        <f>'Economic Model'!B$25*'Economic Model'!B$37/100</f>
        <v>2.7000000000000003E-2</v>
      </c>
      <c r="H102" s="43">
        <f t="shared" si="8"/>
        <v>2.9107500000000002</v>
      </c>
      <c r="I102" s="39">
        <f>C102*'Economic Model'!B$23</f>
        <v>2.3167175000000002</v>
      </c>
      <c r="J102" s="39">
        <f>D102/1000*'Economic Model'!B$27</f>
        <v>3.1360000000000006E-2</v>
      </c>
      <c r="K102" s="258">
        <f>'Economic Model'!B$26*E102</f>
        <v>0.13401088929219601</v>
      </c>
      <c r="L102" s="39">
        <f>('Economic Model'!F$36+'Economic Model'!F$44)/100</f>
        <v>0.254</v>
      </c>
      <c r="M102" s="39">
        <f t="shared" si="9"/>
        <v>2.7360883892921959</v>
      </c>
      <c r="N102" s="39">
        <f>'Economic Model'!F$52/100</f>
        <v>0.26106944444444447</v>
      </c>
      <c r="O102" s="39">
        <f t="shared" si="10"/>
        <v>2.9971578337366402</v>
      </c>
      <c r="P102" s="43">
        <f t="shared" si="11"/>
        <v>2.9701578337366401</v>
      </c>
      <c r="Q102" s="39">
        <f t="shared" si="12"/>
        <v>0.17466161070780428</v>
      </c>
      <c r="R102" s="234">
        <f t="shared" si="13"/>
        <v>-8.6407833736640072E-2</v>
      </c>
    </row>
    <row r="103" spans="1:18" hidden="1">
      <c r="A103" s="5">
        <v>42125</v>
      </c>
      <c r="B103" s="39">
        <f>Prices_hide!F104+'Economic Model'!$B$55</f>
        <v>3.0970000000000004</v>
      </c>
      <c r="C103" s="39">
        <f>Prices_hide!E104+'Economic Model'!$B$56</f>
        <v>0.32335000000000003</v>
      </c>
      <c r="D103" s="262">
        <f>Prices_hide!K104+'Economic Model'!B$57</f>
        <v>4.7699999999999996</v>
      </c>
      <c r="E103" s="43">
        <f>Prices_hide!H104</f>
        <v>0.20054446460980035</v>
      </c>
      <c r="F103" s="39">
        <f t="shared" si="7"/>
        <v>3.0970000000000004</v>
      </c>
      <c r="G103" s="39">
        <f>'Economic Model'!B$25*'Economic Model'!B$37/100</f>
        <v>2.7000000000000003E-2</v>
      </c>
      <c r="H103" s="43">
        <f t="shared" si="8"/>
        <v>3.1240000000000006</v>
      </c>
      <c r="I103" s="39">
        <f>C103*'Economic Model'!B$23</f>
        <v>2.4412925000000003</v>
      </c>
      <c r="J103" s="39">
        <f>D103/1000*'Economic Model'!B$27</f>
        <v>3.3390000000000003E-2</v>
      </c>
      <c r="K103" s="258">
        <f>'Economic Model'!B$26*E103</f>
        <v>0.14238656987295825</v>
      </c>
      <c r="L103" s="39">
        <f>('Economic Model'!F$36+'Economic Model'!F$44)/100</f>
        <v>0.254</v>
      </c>
      <c r="M103" s="39">
        <f t="shared" si="9"/>
        <v>2.8710690698729584</v>
      </c>
      <c r="N103" s="39">
        <f>'Economic Model'!F$52/100</f>
        <v>0.26106944444444447</v>
      </c>
      <c r="O103" s="39">
        <f t="shared" si="10"/>
        <v>3.1321385143174028</v>
      </c>
      <c r="P103" s="43">
        <f t="shared" si="11"/>
        <v>3.1051385143174026</v>
      </c>
      <c r="Q103" s="39">
        <f t="shared" si="12"/>
        <v>0.25293093012704215</v>
      </c>
      <c r="R103" s="234">
        <f t="shared" si="13"/>
        <v>-8.1385143174022012E-3</v>
      </c>
    </row>
    <row r="104" spans="1:18" hidden="1">
      <c r="A104" s="5">
        <v>42156</v>
      </c>
      <c r="B104" s="39">
        <f>Prices_hide!F105+'Economic Model'!$B$55</f>
        <v>3.2362500000000005</v>
      </c>
      <c r="C104" s="39">
        <f>Prices_hide!E105+'Economic Model'!$B$56</f>
        <v>0.34149999999999997</v>
      </c>
      <c r="D104" s="262">
        <f>Prices_hide!K105+'Economic Model'!B$57</f>
        <v>4.78</v>
      </c>
      <c r="E104" s="43">
        <f>Prices_hide!H105</f>
        <v>0.20054446460980035</v>
      </c>
      <c r="F104" s="39">
        <f t="shared" si="7"/>
        <v>3.2362500000000005</v>
      </c>
      <c r="G104" s="39">
        <f>'Economic Model'!B$25*'Economic Model'!B$37/100</f>
        <v>2.7000000000000003E-2</v>
      </c>
      <c r="H104" s="43">
        <f t="shared" si="8"/>
        <v>3.2632500000000007</v>
      </c>
      <c r="I104" s="39">
        <f>C104*'Economic Model'!B$23</f>
        <v>2.5783249999999995</v>
      </c>
      <c r="J104" s="39">
        <f>D104/1000*'Economic Model'!B$27</f>
        <v>3.3460000000000004E-2</v>
      </c>
      <c r="K104" s="258">
        <f>'Economic Model'!B$26*E104</f>
        <v>0.14238656987295825</v>
      </c>
      <c r="L104" s="39">
        <f>('Economic Model'!F$36+'Economic Model'!F$44)/100</f>
        <v>0.254</v>
      </c>
      <c r="M104" s="39">
        <f t="shared" si="9"/>
        <v>3.0081715698729576</v>
      </c>
      <c r="N104" s="39">
        <f>'Economic Model'!F$52/100</f>
        <v>0.26106944444444447</v>
      </c>
      <c r="O104" s="39">
        <f t="shared" si="10"/>
        <v>3.269241014317402</v>
      </c>
      <c r="P104" s="43">
        <f t="shared" si="11"/>
        <v>3.2422410143174019</v>
      </c>
      <c r="Q104" s="39">
        <f t="shared" si="12"/>
        <v>0.25507843012704301</v>
      </c>
      <c r="R104" s="234">
        <f t="shared" si="13"/>
        <v>-5.9910143174013442E-3</v>
      </c>
    </row>
    <row r="105" spans="1:18" hidden="1">
      <c r="A105" s="5">
        <v>42186</v>
      </c>
      <c r="B105" s="39">
        <f>Prices_hide!F106+'Economic Model'!$B$55</f>
        <v>3.0129999999999999</v>
      </c>
      <c r="C105" s="39">
        <f>Prices_hide!E106+'Economic Model'!$B$56</f>
        <v>0.31719999999999998</v>
      </c>
      <c r="D105" s="262">
        <f>Prices_hide!K106+'Economic Model'!B$57</f>
        <v>5.46</v>
      </c>
      <c r="E105" s="43">
        <f>Prices_hide!H106</f>
        <v>0.20054446460980035</v>
      </c>
      <c r="F105" s="39">
        <f t="shared" si="7"/>
        <v>3.0129999999999999</v>
      </c>
      <c r="G105" s="39">
        <f>'Economic Model'!B$25*'Economic Model'!B$37/100</f>
        <v>2.7000000000000003E-2</v>
      </c>
      <c r="H105" s="43">
        <f t="shared" si="8"/>
        <v>3.04</v>
      </c>
      <c r="I105" s="39">
        <f>C105*'Economic Model'!B$23</f>
        <v>2.39486</v>
      </c>
      <c r="J105" s="39">
        <f>D105/1000*'Economic Model'!B$27</f>
        <v>3.8219999999999997E-2</v>
      </c>
      <c r="K105" s="258">
        <f>'Economic Model'!B$26*E105</f>
        <v>0.14238656987295825</v>
      </c>
      <c r="L105" s="39">
        <f>('Economic Model'!F$36+'Economic Model'!F$44)/100</f>
        <v>0.254</v>
      </c>
      <c r="M105" s="39">
        <f t="shared" si="9"/>
        <v>2.8294665698729582</v>
      </c>
      <c r="N105" s="39">
        <f>'Economic Model'!F$52/100</f>
        <v>0.26106944444444447</v>
      </c>
      <c r="O105" s="39">
        <f t="shared" si="10"/>
        <v>3.0905360143174025</v>
      </c>
      <c r="P105" s="43">
        <f t="shared" si="11"/>
        <v>3.0635360143174024</v>
      </c>
      <c r="Q105" s="39">
        <f t="shared" si="12"/>
        <v>0.21053343012704184</v>
      </c>
      <c r="R105" s="234">
        <f t="shared" si="13"/>
        <v>-5.0536014317402511E-2</v>
      </c>
    </row>
    <row r="106" spans="1:18" hidden="1">
      <c r="A106" s="5">
        <v>42217</v>
      </c>
      <c r="B106" s="39">
        <f>Prices_hide!F107+'Economic Model'!$B$55</f>
        <v>2.6062499999999997</v>
      </c>
      <c r="C106" s="39">
        <f>Prices_hide!E107+'Economic Model'!$B$56</f>
        <v>0.28130000000000005</v>
      </c>
      <c r="D106" s="262">
        <f>Prices_hide!K107+'Economic Model'!B$57</f>
        <v>5.13</v>
      </c>
      <c r="E106" s="43">
        <f>Prices_hide!H107</f>
        <v>0.18874773139745918</v>
      </c>
      <c r="F106" s="39">
        <f t="shared" si="7"/>
        <v>2.6062499999999997</v>
      </c>
      <c r="G106" s="39">
        <f>'Economic Model'!B$25*'Economic Model'!B$37/100</f>
        <v>2.7000000000000003E-2</v>
      </c>
      <c r="H106" s="43">
        <f t="shared" si="8"/>
        <v>2.6332499999999999</v>
      </c>
      <c r="I106" s="39">
        <f>C106*'Economic Model'!B$23</f>
        <v>2.1238150000000005</v>
      </c>
      <c r="J106" s="39">
        <f>D106/1000*'Economic Model'!B$27</f>
        <v>3.5909999999999997E-2</v>
      </c>
      <c r="K106" s="258">
        <f>'Economic Model'!B$26*E106</f>
        <v>0.13401088929219601</v>
      </c>
      <c r="L106" s="39">
        <f>('Economic Model'!F$36+'Economic Model'!F$44)/100</f>
        <v>0.254</v>
      </c>
      <c r="M106" s="39">
        <f t="shared" si="9"/>
        <v>2.5477358892921962</v>
      </c>
      <c r="N106" s="39">
        <f>'Economic Model'!F$52/100</f>
        <v>0.26106944444444447</v>
      </c>
      <c r="O106" s="39">
        <f t="shared" si="10"/>
        <v>2.8088053337366405</v>
      </c>
      <c r="P106" s="43">
        <f t="shared" si="11"/>
        <v>2.7818053337366404</v>
      </c>
      <c r="Q106" s="39">
        <f t="shared" si="12"/>
        <v>8.5514110707803681E-2</v>
      </c>
      <c r="R106" s="234">
        <f t="shared" si="13"/>
        <v>-0.17555533373664067</v>
      </c>
    </row>
    <row r="107" spans="1:18" hidden="1">
      <c r="A107" s="5">
        <v>42248</v>
      </c>
      <c r="B107" s="39">
        <f>Prices_hide!F108+'Economic Model'!$B$55</f>
        <v>2.5237499999999997</v>
      </c>
      <c r="C107" s="39">
        <f>Prices_hide!E108+'Economic Model'!$B$56</f>
        <v>0.26030000000000003</v>
      </c>
      <c r="D107" s="262">
        <f>Prices_hide!K108+'Economic Model'!B$57</f>
        <v>6.19</v>
      </c>
      <c r="E107" s="43">
        <f>Prices_hide!H108</f>
        <v>0.16606170598911071</v>
      </c>
      <c r="F107" s="39">
        <f t="shared" si="7"/>
        <v>2.5237499999999997</v>
      </c>
      <c r="G107" s="39">
        <f>'Economic Model'!B$25*'Economic Model'!B$37/100</f>
        <v>2.7000000000000003E-2</v>
      </c>
      <c r="H107" s="43">
        <f t="shared" si="8"/>
        <v>2.5507499999999999</v>
      </c>
      <c r="I107" s="39">
        <f>C107*'Economic Model'!B$23</f>
        <v>1.9652650000000003</v>
      </c>
      <c r="J107" s="39">
        <f>D107/1000*'Economic Model'!B$27</f>
        <v>4.333E-2</v>
      </c>
      <c r="K107" s="258">
        <f>'Economic Model'!B$26*E107</f>
        <v>0.11790381125226861</v>
      </c>
      <c r="L107" s="39">
        <f>('Economic Model'!F$36+'Economic Model'!F$44)/100</f>
        <v>0.254</v>
      </c>
      <c r="M107" s="39">
        <f t="shared" si="9"/>
        <v>2.3804988112522687</v>
      </c>
      <c r="N107" s="39">
        <f>'Economic Model'!F$52/100</f>
        <v>0.26106944444444447</v>
      </c>
      <c r="O107" s="39">
        <f t="shared" si="10"/>
        <v>2.6415682556967131</v>
      </c>
      <c r="P107" s="43">
        <f t="shared" si="11"/>
        <v>2.6145682556967129</v>
      </c>
      <c r="Q107" s="39">
        <f t="shared" si="12"/>
        <v>0.17025118874773115</v>
      </c>
      <c r="R107" s="234">
        <f t="shared" si="13"/>
        <v>-9.0818255696713202E-2</v>
      </c>
    </row>
    <row r="108" spans="1:18" hidden="1">
      <c r="A108" s="5">
        <v>42278</v>
      </c>
      <c r="B108" s="39">
        <f>Prices_hide!F109+'Economic Model'!$B$55</f>
        <v>2.5780000000000003</v>
      </c>
      <c r="C108" s="39">
        <f>Prices_hide!E109+'Economic Model'!$B$56</f>
        <v>0.27649999999999997</v>
      </c>
      <c r="D108" s="262">
        <f>Prices_hide!K109+'Economic Model'!B$57</f>
        <v>4.57</v>
      </c>
      <c r="E108" s="43">
        <f>Prices_hide!H109</f>
        <v>0.16606170598911071</v>
      </c>
      <c r="F108" s="39">
        <f t="shared" si="7"/>
        <v>2.5780000000000003</v>
      </c>
      <c r="G108" s="39">
        <f>'Economic Model'!B$25*'Economic Model'!B$37/100</f>
        <v>2.7000000000000003E-2</v>
      </c>
      <c r="H108" s="43">
        <f t="shared" si="8"/>
        <v>2.6050000000000004</v>
      </c>
      <c r="I108" s="39">
        <f>C108*'Economic Model'!B$23</f>
        <v>2.0875749999999997</v>
      </c>
      <c r="J108" s="39">
        <f>D108/1000*'Economic Model'!B$27</f>
        <v>3.1990000000000005E-2</v>
      </c>
      <c r="K108" s="258">
        <f>'Economic Model'!B$26*E108</f>
        <v>0.11790381125226861</v>
      </c>
      <c r="L108" s="39">
        <f>('Economic Model'!F$36+'Economic Model'!F$44)/100</f>
        <v>0.254</v>
      </c>
      <c r="M108" s="39">
        <f t="shared" si="9"/>
        <v>2.4914688112522683</v>
      </c>
      <c r="N108" s="39">
        <f>'Economic Model'!F$52/100</f>
        <v>0.26106944444444447</v>
      </c>
      <c r="O108" s="39">
        <f t="shared" si="10"/>
        <v>2.7525382556967126</v>
      </c>
      <c r="P108" s="43">
        <f t="shared" si="11"/>
        <v>2.7255382556967125</v>
      </c>
      <c r="Q108" s="39">
        <f t="shared" si="12"/>
        <v>0.11353118874773216</v>
      </c>
      <c r="R108" s="234">
        <f t="shared" si="13"/>
        <v>-0.14753825569671219</v>
      </c>
    </row>
    <row r="109" spans="1:18" hidden="1">
      <c r="A109" s="5">
        <v>42309</v>
      </c>
      <c r="B109" s="39">
        <f>Prices_hide!F110+'Economic Model'!$B$55</f>
        <v>2.585</v>
      </c>
      <c r="C109" s="39">
        <f>Prices_hide!E110+'Economic Model'!$B$56</f>
        <v>0.26635000000000003</v>
      </c>
      <c r="D109" s="262">
        <f>Prices_hide!K110+'Economic Model'!B$57</f>
        <v>5.28</v>
      </c>
      <c r="E109" s="43">
        <f>Prices_hide!H110</f>
        <v>0.15834845735027223</v>
      </c>
      <c r="F109" s="39">
        <f t="shared" si="7"/>
        <v>2.585</v>
      </c>
      <c r="G109" s="39">
        <f>'Economic Model'!B$25*'Economic Model'!B$37/100</f>
        <v>2.7000000000000003E-2</v>
      </c>
      <c r="H109" s="43">
        <f t="shared" si="8"/>
        <v>2.6120000000000001</v>
      </c>
      <c r="I109" s="39">
        <f>C109*'Economic Model'!B$23</f>
        <v>2.0109425000000001</v>
      </c>
      <c r="J109" s="39">
        <f>D109/1000*'Economic Model'!B$27</f>
        <v>3.696E-2</v>
      </c>
      <c r="K109" s="258">
        <f>'Economic Model'!B$26*E109</f>
        <v>0.11242740471869328</v>
      </c>
      <c r="L109" s="39">
        <f>('Economic Model'!F$36+'Economic Model'!F$44)/100</f>
        <v>0.254</v>
      </c>
      <c r="M109" s="39">
        <f t="shared" si="9"/>
        <v>2.4143299047186937</v>
      </c>
      <c r="N109" s="39">
        <f>'Economic Model'!F$52/100</f>
        <v>0.26106944444444447</v>
      </c>
      <c r="O109" s="39">
        <f t="shared" si="10"/>
        <v>2.675399349163138</v>
      </c>
      <c r="P109" s="43">
        <f t="shared" si="11"/>
        <v>2.6483993491631379</v>
      </c>
      <c r="Q109" s="39">
        <f t="shared" si="12"/>
        <v>0.19767009528130641</v>
      </c>
      <c r="R109" s="234">
        <f t="shared" si="13"/>
        <v>-6.3399349163137941E-2</v>
      </c>
    </row>
    <row r="110" spans="1:18" hidden="1">
      <c r="A110" s="36">
        <v>42339</v>
      </c>
      <c r="B110" s="41">
        <f>Prices_hide!F111+'Economic Model'!$B$55</f>
        <v>2.7525000000000004</v>
      </c>
      <c r="C110" s="41">
        <f>Prices_hide!E111+'Economic Model'!$B$56</f>
        <v>0.29649999999999999</v>
      </c>
      <c r="D110" s="266">
        <f>Prices_hide!K111+'Economic Model'!B$57</f>
        <v>4.62</v>
      </c>
      <c r="E110" s="44">
        <f>Prices_hide!H111</f>
        <v>0.15834845735027223</v>
      </c>
      <c r="F110" s="41">
        <f t="shared" si="7"/>
        <v>2.7525000000000004</v>
      </c>
      <c r="G110" s="41">
        <f>'Economic Model'!B$25*'Economic Model'!B$37/100</f>
        <v>2.7000000000000003E-2</v>
      </c>
      <c r="H110" s="44">
        <f t="shared" si="8"/>
        <v>2.7795000000000005</v>
      </c>
      <c r="I110" s="41">
        <f>C110*'Economic Model'!B$23</f>
        <v>2.238575</v>
      </c>
      <c r="J110" s="41">
        <f>D110/1000*'Economic Model'!B$27</f>
        <v>3.2340000000000001E-2</v>
      </c>
      <c r="K110" s="268">
        <f>'Economic Model'!B$26*E110</f>
        <v>0.11242740471869328</v>
      </c>
      <c r="L110" s="41">
        <f>('Economic Model'!F$36+'Economic Model'!F$44)/100</f>
        <v>0.254</v>
      </c>
      <c r="M110" s="41">
        <f t="shared" si="9"/>
        <v>2.6373424047186931</v>
      </c>
      <c r="N110" s="41">
        <f>'Economic Model'!F$52/100</f>
        <v>0.26106944444444447</v>
      </c>
      <c r="O110" s="41">
        <f t="shared" si="10"/>
        <v>2.8984118491631374</v>
      </c>
      <c r="P110" s="44">
        <f t="shared" si="11"/>
        <v>2.8714118491631373</v>
      </c>
      <c r="Q110" s="41">
        <f t="shared" si="12"/>
        <v>0.14215759528130745</v>
      </c>
      <c r="R110" s="235">
        <f t="shared" si="13"/>
        <v>-0.11891184916313691</v>
      </c>
    </row>
    <row r="111" spans="1:18" ht="13" hidden="1">
      <c r="A111" s="9">
        <v>42370</v>
      </c>
      <c r="B111" s="39">
        <f>Prices_hide!F112+'Economic Model'!$B$55</f>
        <v>2.7720000000000002</v>
      </c>
      <c r="C111" s="39">
        <f>Prices_hide!E112+'Economic Model'!$B$56</f>
        <v>0.29064999999999996</v>
      </c>
      <c r="D111" s="262">
        <f>Prices_hide!K112+'Economic Model'!B$57</f>
        <v>5.01</v>
      </c>
      <c r="E111" s="43">
        <f>Prices_hide!H112</f>
        <v>0.13566243194192376</v>
      </c>
      <c r="F111" s="39">
        <f t="shared" si="7"/>
        <v>2.7720000000000002</v>
      </c>
      <c r="G111" s="39">
        <f>'Economic Model'!B$25*'Economic Model'!B$37/100</f>
        <v>2.7000000000000003E-2</v>
      </c>
      <c r="H111" s="43">
        <f t="shared" si="8"/>
        <v>2.7990000000000004</v>
      </c>
      <c r="I111" s="39">
        <f>C111*'Economic Model'!B$23</f>
        <v>2.1944074999999996</v>
      </c>
      <c r="J111" s="39">
        <f>D111/1000*'Economic Model'!B$27</f>
        <v>3.5069999999999997E-2</v>
      </c>
      <c r="K111" s="258">
        <f>'Economic Model'!B$26*E111</f>
        <v>9.6320326678765861E-2</v>
      </c>
      <c r="L111" s="39">
        <f>('Economic Model'!F$36+'Economic Model'!F$44)/100</f>
        <v>0.254</v>
      </c>
      <c r="M111" s="39">
        <f t="shared" si="9"/>
        <v>2.5797978266787656</v>
      </c>
      <c r="N111" s="39">
        <f>'Economic Model'!F$52/100</f>
        <v>0.26106944444444447</v>
      </c>
      <c r="O111" s="39">
        <f t="shared" si="10"/>
        <v>2.8408672711232099</v>
      </c>
      <c r="P111" s="43">
        <f t="shared" si="11"/>
        <v>2.8138672711232098</v>
      </c>
      <c r="Q111" s="39">
        <f t="shared" si="12"/>
        <v>0.21920217332123482</v>
      </c>
      <c r="R111" s="234">
        <f t="shared" si="13"/>
        <v>-4.1867271123209537E-2</v>
      </c>
    </row>
    <row r="112" spans="1:18" hidden="1">
      <c r="A112" s="5">
        <v>42401</v>
      </c>
      <c r="B112" s="39">
        <f>Prices_hide!F113+'Economic Model'!$B$55</f>
        <v>2.8774999999999999</v>
      </c>
      <c r="C112" s="39">
        <f>Prices_hide!E113+'Economic Model'!$B$56</f>
        <v>0.30099999999999999</v>
      </c>
      <c r="D112" s="262">
        <f>Prices_hide!K113+'Economic Model'!B$57</f>
        <v>4.3600000000000003</v>
      </c>
      <c r="E112" s="43">
        <f>Prices_hide!H113</f>
        <v>0.11297640653357532</v>
      </c>
      <c r="F112" s="39">
        <f t="shared" si="7"/>
        <v>2.8774999999999999</v>
      </c>
      <c r="G112" s="39">
        <f>'Economic Model'!B$25*'Economic Model'!B$37/100</f>
        <v>2.7000000000000003E-2</v>
      </c>
      <c r="H112" s="43">
        <f t="shared" si="8"/>
        <v>2.9045000000000001</v>
      </c>
      <c r="I112" s="39">
        <f>C112*'Economic Model'!B$23</f>
        <v>2.2725499999999998</v>
      </c>
      <c r="J112" s="39">
        <f>D112/1000*'Economic Model'!B$27</f>
        <v>3.0520000000000002E-2</v>
      </c>
      <c r="K112" s="258">
        <f>'Economic Model'!B$26*E112</f>
        <v>8.0213248638838483E-2</v>
      </c>
      <c r="L112" s="39">
        <f>('Economic Model'!F$36+'Economic Model'!F$44)/100</f>
        <v>0.254</v>
      </c>
      <c r="M112" s="39">
        <f t="shared" si="9"/>
        <v>2.6372832486388385</v>
      </c>
      <c r="N112" s="39">
        <f>'Economic Model'!F$52/100</f>
        <v>0.26106944444444447</v>
      </c>
      <c r="O112" s="39">
        <f t="shared" si="10"/>
        <v>2.8983526930832828</v>
      </c>
      <c r="P112" s="43">
        <f t="shared" si="11"/>
        <v>2.8713526930832827</v>
      </c>
      <c r="Q112" s="39">
        <f t="shared" si="12"/>
        <v>0.26721675136116163</v>
      </c>
      <c r="R112" s="234">
        <f t="shared" si="13"/>
        <v>6.1473069167172767E-3</v>
      </c>
    </row>
    <row r="113" spans="1:18" hidden="1">
      <c r="A113" s="5">
        <v>42430</v>
      </c>
      <c r="B113" s="39">
        <f>Prices_hide!F114+'Economic Model'!$B$55</f>
        <v>3.07</v>
      </c>
      <c r="C113" s="39">
        <f>Prices_hide!E114+'Economic Model'!$B$56</f>
        <v>0.3054</v>
      </c>
      <c r="D113" s="262">
        <f>Prices_hide!K114+'Economic Model'!B$57</f>
        <v>4.8600000000000003</v>
      </c>
      <c r="E113" s="43">
        <f>Prices_hide!H114</f>
        <v>0.11297640653357532</v>
      </c>
      <c r="F113" s="39">
        <f t="shared" si="7"/>
        <v>3.07</v>
      </c>
      <c r="G113" s="39">
        <f>'Economic Model'!B$25*'Economic Model'!B$37/100</f>
        <v>2.7000000000000003E-2</v>
      </c>
      <c r="H113" s="43">
        <f t="shared" si="8"/>
        <v>3.097</v>
      </c>
      <c r="I113" s="39">
        <f>C113*'Economic Model'!B$23</f>
        <v>2.3057699999999999</v>
      </c>
      <c r="J113" s="39">
        <f>D113/1000*'Economic Model'!B$27</f>
        <v>3.4020000000000002E-2</v>
      </c>
      <c r="K113" s="258">
        <f>'Economic Model'!B$26*E113</f>
        <v>8.0213248638838483E-2</v>
      </c>
      <c r="L113" s="39">
        <f>('Economic Model'!F$36+'Economic Model'!F$44)/100</f>
        <v>0.254</v>
      </c>
      <c r="M113" s="39">
        <f t="shared" si="9"/>
        <v>2.6740032486388383</v>
      </c>
      <c r="N113" s="39">
        <f>'Economic Model'!F$52/100</f>
        <v>0.26106944444444447</v>
      </c>
      <c r="O113" s="39">
        <f t="shared" si="10"/>
        <v>2.9350726930832827</v>
      </c>
      <c r="P113" s="43">
        <f t="shared" si="11"/>
        <v>2.9080726930832825</v>
      </c>
      <c r="Q113" s="39">
        <f t="shared" si="12"/>
        <v>0.42299675136116166</v>
      </c>
      <c r="R113" s="234">
        <f t="shared" si="13"/>
        <v>0.16192730691671731</v>
      </c>
    </row>
    <row r="114" spans="1:18" hidden="1">
      <c r="A114" s="5">
        <v>42461</v>
      </c>
      <c r="B114" s="39">
        <f>Prices_hide!F115+'Economic Model'!$B$55</f>
        <v>3.2039999999999997</v>
      </c>
      <c r="C114" s="39">
        <f>Prices_hide!E115+'Economic Model'!$B$56</f>
        <v>0.32479999999999998</v>
      </c>
      <c r="D114" s="262">
        <f>Prices_hide!K115+'Economic Model'!B$57</f>
        <v>4.4400000000000004</v>
      </c>
      <c r="E114" s="43">
        <f>Prices_hide!H115</f>
        <v>0.11297640653357532</v>
      </c>
      <c r="F114" s="39">
        <f t="shared" si="7"/>
        <v>3.2039999999999997</v>
      </c>
      <c r="G114" s="39">
        <f>'Economic Model'!B$25*'Economic Model'!B$37/100</f>
        <v>2.7000000000000003E-2</v>
      </c>
      <c r="H114" s="43">
        <f t="shared" si="8"/>
        <v>3.2309999999999999</v>
      </c>
      <c r="I114" s="39">
        <f>C114*'Economic Model'!B$23</f>
        <v>2.4522399999999998</v>
      </c>
      <c r="J114" s="39">
        <f>D114/1000*'Economic Model'!B$27</f>
        <v>3.1080000000000003E-2</v>
      </c>
      <c r="K114" s="258">
        <f>'Economic Model'!B$26*E114</f>
        <v>8.0213248638838483E-2</v>
      </c>
      <c r="L114" s="39">
        <f>('Economic Model'!F$36+'Economic Model'!F$44)/100</f>
        <v>0.254</v>
      </c>
      <c r="M114" s="39">
        <f t="shared" si="9"/>
        <v>2.8175332486388385</v>
      </c>
      <c r="N114" s="39">
        <f>'Economic Model'!F$52/100</f>
        <v>0.26106944444444447</v>
      </c>
      <c r="O114" s="39">
        <f t="shared" si="10"/>
        <v>3.0786026930832828</v>
      </c>
      <c r="P114" s="43">
        <f t="shared" si="11"/>
        <v>3.0516026930832827</v>
      </c>
      <c r="Q114" s="39">
        <f t="shared" si="12"/>
        <v>0.4134667513611614</v>
      </c>
      <c r="R114" s="234">
        <f t="shared" si="13"/>
        <v>0.15239730691671705</v>
      </c>
    </row>
    <row r="115" spans="1:18" hidden="1">
      <c r="A115" s="5">
        <v>42491</v>
      </c>
      <c r="B115" s="39">
        <f>Prices_hide!F116+'Economic Model'!$B$55</f>
        <v>3.3500000000000005</v>
      </c>
      <c r="C115" s="39">
        <f>Prices_hide!E116+'Economic Model'!$B$56</f>
        <v>0.30835000000000001</v>
      </c>
      <c r="D115" s="262">
        <f>Prices_hide!K116+'Economic Model'!B$57</f>
        <v>4.07</v>
      </c>
      <c r="E115" s="43">
        <f>Prices_hide!H116</f>
        <v>0.11297640653357532</v>
      </c>
      <c r="F115" s="39">
        <f t="shared" si="7"/>
        <v>3.3500000000000005</v>
      </c>
      <c r="G115" s="39">
        <f>'Economic Model'!B$25*'Economic Model'!B$37/100</f>
        <v>2.7000000000000003E-2</v>
      </c>
      <c r="H115" s="43">
        <f t="shared" si="8"/>
        <v>3.3770000000000007</v>
      </c>
      <c r="I115" s="39">
        <f>C115*'Economic Model'!B$23</f>
        <v>2.3280425</v>
      </c>
      <c r="J115" s="39">
        <f>D115/1000*'Economic Model'!B$27</f>
        <v>2.8490000000000005E-2</v>
      </c>
      <c r="K115" s="258">
        <f>'Economic Model'!B$26*E115</f>
        <v>8.0213248638838483E-2</v>
      </c>
      <c r="L115" s="39">
        <f>('Economic Model'!F$36+'Economic Model'!F$44)/100</f>
        <v>0.254</v>
      </c>
      <c r="M115" s="39">
        <f t="shared" si="9"/>
        <v>2.6907457486388386</v>
      </c>
      <c r="N115" s="39">
        <f>'Economic Model'!F$52/100</f>
        <v>0.26106944444444447</v>
      </c>
      <c r="O115" s="39">
        <f t="shared" si="10"/>
        <v>2.951815193083283</v>
      </c>
      <c r="P115" s="43">
        <f t="shared" si="11"/>
        <v>2.9248151930832829</v>
      </c>
      <c r="Q115" s="39">
        <f t="shared" si="12"/>
        <v>0.68625425136116203</v>
      </c>
      <c r="R115" s="234">
        <f t="shared" si="13"/>
        <v>0.42518480691671767</v>
      </c>
    </row>
    <row r="116" spans="1:18" hidden="1">
      <c r="A116" s="5">
        <v>42522</v>
      </c>
      <c r="B116" s="39">
        <f>Prices_hide!F117+'Economic Model'!$B$55</f>
        <v>3.3549999999999995</v>
      </c>
      <c r="C116" s="39">
        <f>Prices_hide!E117+'Economic Model'!$B$56</f>
        <v>0.30214999999999997</v>
      </c>
      <c r="D116" s="262">
        <f>Prices_hide!K117+'Economic Model'!B$57</f>
        <v>4.4400000000000004</v>
      </c>
      <c r="E116" s="43">
        <f>Prices_hide!H117</f>
        <v>0.1206896551724138</v>
      </c>
      <c r="F116" s="39">
        <f t="shared" si="7"/>
        <v>3.3549999999999995</v>
      </c>
      <c r="G116" s="39">
        <f>'Economic Model'!B$25*'Economic Model'!B$37/100</f>
        <v>2.7000000000000003E-2</v>
      </c>
      <c r="H116" s="43">
        <f t="shared" si="8"/>
        <v>3.3819999999999997</v>
      </c>
      <c r="I116" s="39">
        <f>C116*'Economic Model'!B$23</f>
        <v>2.2812324999999998</v>
      </c>
      <c r="J116" s="39">
        <f>D116/1000*'Economic Model'!B$27</f>
        <v>3.1080000000000003E-2</v>
      </c>
      <c r="K116" s="258">
        <f>'Economic Model'!B$26*E116</f>
        <v>8.5689655172413795E-2</v>
      </c>
      <c r="L116" s="39">
        <f>('Economic Model'!F$36+'Economic Model'!F$44)/100</f>
        <v>0.254</v>
      </c>
      <c r="M116" s="39">
        <f t="shared" si="9"/>
        <v>2.652002155172414</v>
      </c>
      <c r="N116" s="39">
        <f>'Economic Model'!F$52/100</f>
        <v>0.26106944444444447</v>
      </c>
      <c r="O116" s="39">
        <f t="shared" si="10"/>
        <v>2.9130715996168584</v>
      </c>
      <c r="P116" s="43">
        <f t="shared" si="11"/>
        <v>2.8860715996168582</v>
      </c>
      <c r="Q116" s="39">
        <f t="shared" si="12"/>
        <v>0.72999784482758567</v>
      </c>
      <c r="R116" s="234">
        <f t="shared" si="13"/>
        <v>0.46892840038314132</v>
      </c>
    </row>
    <row r="117" spans="1:18" hidden="1">
      <c r="A117" s="5">
        <v>42552</v>
      </c>
      <c r="B117" s="39">
        <f>Prices_hide!F118+'Economic Model'!$B$55</f>
        <v>3.117</v>
      </c>
      <c r="C117" s="39">
        <f>Prices_hide!E118+'Economic Model'!$B$56</f>
        <v>0.29499999999999998</v>
      </c>
      <c r="D117" s="262">
        <f>Prices_hide!K118+'Economic Model'!B$57</f>
        <v>4.66</v>
      </c>
      <c r="E117" s="43">
        <f>Prices_hide!H118</f>
        <v>0.1206896551724138</v>
      </c>
      <c r="F117" s="39">
        <f t="shared" si="7"/>
        <v>3.117</v>
      </c>
      <c r="G117" s="39">
        <f>'Economic Model'!B$25*'Economic Model'!B$37/100</f>
        <v>2.7000000000000003E-2</v>
      </c>
      <c r="H117" s="43">
        <f t="shared" si="8"/>
        <v>3.1440000000000001</v>
      </c>
      <c r="I117" s="39">
        <f>C117*'Economic Model'!B$23</f>
        <v>2.2272499999999997</v>
      </c>
      <c r="J117" s="39">
        <f>D117/1000*'Economic Model'!B$27</f>
        <v>3.2620000000000003E-2</v>
      </c>
      <c r="K117" s="258">
        <f>'Economic Model'!B$26*E117</f>
        <v>8.5689655172413795E-2</v>
      </c>
      <c r="L117" s="39">
        <f>('Economic Model'!F$36+'Economic Model'!F$44)/100</f>
        <v>0.254</v>
      </c>
      <c r="M117" s="39">
        <f t="shared" si="9"/>
        <v>2.5995596551724138</v>
      </c>
      <c r="N117" s="39">
        <f>'Economic Model'!F$52/100</f>
        <v>0.26106944444444447</v>
      </c>
      <c r="O117" s="39">
        <f t="shared" si="10"/>
        <v>2.8606290996168582</v>
      </c>
      <c r="P117" s="43">
        <f t="shared" si="11"/>
        <v>2.833629099616858</v>
      </c>
      <c r="Q117" s="39">
        <f t="shared" si="12"/>
        <v>0.5444403448275863</v>
      </c>
      <c r="R117" s="234">
        <f t="shared" si="13"/>
        <v>0.28337090038314194</v>
      </c>
    </row>
    <row r="118" spans="1:18" hidden="1">
      <c r="A118" s="5">
        <v>42583</v>
      </c>
      <c r="B118" s="39">
        <f>Prices_hide!F119+'Economic Model'!$B$55</f>
        <v>3.3425000000000002</v>
      </c>
      <c r="C118" s="39">
        <f>Prices_hide!E119+'Economic Model'!$B$56</f>
        <v>0.31685000000000002</v>
      </c>
      <c r="D118" s="262">
        <f>Prices_hide!K119+'Economic Model'!B$57</f>
        <v>4.33</v>
      </c>
      <c r="E118" s="43">
        <f>Prices_hide!H119</f>
        <v>0.1206896551724138</v>
      </c>
      <c r="F118" s="39">
        <f t="shared" si="7"/>
        <v>3.3425000000000002</v>
      </c>
      <c r="G118" s="39">
        <f>'Economic Model'!B$25*'Economic Model'!B$37/100</f>
        <v>2.7000000000000003E-2</v>
      </c>
      <c r="H118" s="43">
        <f t="shared" si="8"/>
        <v>3.3695000000000004</v>
      </c>
      <c r="I118" s="39">
        <f>C118*'Economic Model'!B$23</f>
        <v>2.3922175000000001</v>
      </c>
      <c r="J118" s="39">
        <f>D118/1000*'Economic Model'!B$27</f>
        <v>3.0309999999999997E-2</v>
      </c>
      <c r="K118" s="258">
        <f>'Economic Model'!B$26*E118</f>
        <v>8.5689655172413795E-2</v>
      </c>
      <c r="L118" s="39">
        <f>('Economic Model'!F$36+'Economic Model'!F$44)/100</f>
        <v>0.254</v>
      </c>
      <c r="M118" s="39">
        <f t="shared" si="9"/>
        <v>2.7622171551724142</v>
      </c>
      <c r="N118" s="39">
        <f>'Economic Model'!F$52/100</f>
        <v>0.26106944444444447</v>
      </c>
      <c r="O118" s="39">
        <f t="shared" si="10"/>
        <v>3.0232865996168585</v>
      </c>
      <c r="P118" s="43">
        <f t="shared" si="11"/>
        <v>2.9962865996168584</v>
      </c>
      <c r="Q118" s="39">
        <f t="shared" si="12"/>
        <v>0.60728284482758621</v>
      </c>
      <c r="R118" s="234">
        <f t="shared" si="13"/>
        <v>0.34621340038314186</v>
      </c>
    </row>
    <row r="119" spans="1:18" hidden="1">
      <c r="A119" s="5">
        <v>42614</v>
      </c>
      <c r="B119" s="39">
        <f>Prices_hide!F120+'Economic Model'!$B$55</f>
        <v>3.3079999999999998</v>
      </c>
      <c r="C119" s="39">
        <f>Prices_hide!E120+'Economic Model'!$B$56</f>
        <v>0.32685000000000003</v>
      </c>
      <c r="D119" s="262">
        <f>Prices_hide!K120+'Economic Model'!B$57</f>
        <v>4.96</v>
      </c>
      <c r="E119" s="43">
        <f>Prices_hide!H120</f>
        <v>0.12522686025408347</v>
      </c>
      <c r="F119" s="39">
        <f t="shared" si="7"/>
        <v>3.3079999999999998</v>
      </c>
      <c r="G119" s="39">
        <f>'Economic Model'!B$25*'Economic Model'!B$37/100</f>
        <v>2.7000000000000003E-2</v>
      </c>
      <c r="H119" s="43">
        <f t="shared" si="8"/>
        <v>3.335</v>
      </c>
      <c r="I119" s="39">
        <f>C119*'Economic Model'!B$23</f>
        <v>2.4677175</v>
      </c>
      <c r="J119" s="39">
        <f>D119/1000*'Economic Model'!B$27</f>
        <v>3.4720000000000001E-2</v>
      </c>
      <c r="K119" s="258">
        <f>'Economic Model'!B$26*E119</f>
        <v>8.8911070780399254E-2</v>
      </c>
      <c r="L119" s="39">
        <f>('Economic Model'!F$36+'Economic Model'!F$44)/100</f>
        <v>0.254</v>
      </c>
      <c r="M119" s="39">
        <f t="shared" si="9"/>
        <v>2.8453485707803994</v>
      </c>
      <c r="N119" s="39">
        <f>'Economic Model'!F$52/100</f>
        <v>0.26106944444444447</v>
      </c>
      <c r="O119" s="39">
        <f t="shared" si="10"/>
        <v>3.1064180152248437</v>
      </c>
      <c r="P119" s="43">
        <f t="shared" si="11"/>
        <v>3.0794180152248436</v>
      </c>
      <c r="Q119" s="39">
        <f t="shared" si="12"/>
        <v>0.48965142921960059</v>
      </c>
      <c r="R119" s="234">
        <f t="shared" si="13"/>
        <v>0.22858198477515623</v>
      </c>
    </row>
    <row r="120" spans="1:18" hidden="1">
      <c r="A120" s="5">
        <v>42644</v>
      </c>
      <c r="B120" s="39">
        <f>Prices_hide!F121+'Economic Model'!$B$55</f>
        <v>3.28</v>
      </c>
      <c r="C120" s="39">
        <f>Prices_hide!E121+'Economic Model'!$B$56</f>
        <v>0.34350000000000003</v>
      </c>
      <c r="D120" s="262">
        <f>Prices_hide!K121+'Economic Model'!B$57</f>
        <v>4.9400000000000004</v>
      </c>
      <c r="E120" s="43">
        <f>Prices_hide!H121</f>
        <v>0.13294010889292196</v>
      </c>
      <c r="F120" s="39">
        <f t="shared" si="7"/>
        <v>3.28</v>
      </c>
      <c r="G120" s="39">
        <f>'Economic Model'!B$25*'Economic Model'!B$37/100</f>
        <v>2.7000000000000003E-2</v>
      </c>
      <c r="H120" s="43">
        <f t="shared" si="8"/>
        <v>3.3069999999999999</v>
      </c>
      <c r="I120" s="39">
        <f>C120*'Economic Model'!B$23</f>
        <v>2.5934250000000003</v>
      </c>
      <c r="J120" s="39">
        <f>D120/1000*'Economic Model'!B$27</f>
        <v>3.4580000000000007E-2</v>
      </c>
      <c r="K120" s="258">
        <f>'Economic Model'!B$26*E120</f>
        <v>9.438747731397458E-2</v>
      </c>
      <c r="L120" s="39">
        <f>('Economic Model'!F$36+'Economic Model'!F$44)/100</f>
        <v>0.254</v>
      </c>
      <c r="M120" s="39">
        <f t="shared" si="9"/>
        <v>2.9763924773139752</v>
      </c>
      <c r="N120" s="39">
        <f>'Economic Model'!F$52/100</f>
        <v>0.26106944444444447</v>
      </c>
      <c r="O120" s="39">
        <f t="shared" si="10"/>
        <v>3.2374619217584195</v>
      </c>
      <c r="P120" s="43">
        <f t="shared" si="11"/>
        <v>3.2104619217584194</v>
      </c>
      <c r="Q120" s="39">
        <f t="shared" si="12"/>
        <v>0.33060752268602478</v>
      </c>
      <c r="R120" s="234">
        <f t="shared" si="13"/>
        <v>6.9538078241580425E-2</v>
      </c>
    </row>
    <row r="121" spans="1:18" hidden="1">
      <c r="A121" s="5">
        <v>42675</v>
      </c>
      <c r="B121" s="39">
        <f>Prices_hide!F122+'Economic Model'!$B$55</f>
        <v>3.44</v>
      </c>
      <c r="C121" s="39">
        <f>Prices_hide!E122+'Economic Model'!$B$56</f>
        <v>0.34820000000000001</v>
      </c>
      <c r="D121" s="262">
        <f>Prices_hide!K122+'Economic Model'!B$57</f>
        <v>4.68</v>
      </c>
      <c r="E121" s="43">
        <f>Prices_hide!H122</f>
        <v>0.14473684210526316</v>
      </c>
      <c r="F121" s="39">
        <f t="shared" si="7"/>
        <v>3.44</v>
      </c>
      <c r="G121" s="39">
        <f>'Economic Model'!B$25*'Economic Model'!B$37/100</f>
        <v>2.7000000000000003E-2</v>
      </c>
      <c r="H121" s="43">
        <f t="shared" si="8"/>
        <v>3.4670000000000001</v>
      </c>
      <c r="I121" s="39">
        <f>C121*'Economic Model'!B$23</f>
        <v>2.6289099999999999</v>
      </c>
      <c r="J121" s="39">
        <f>D121/1000*'Economic Model'!B$27</f>
        <v>3.2759999999999997E-2</v>
      </c>
      <c r="K121" s="258">
        <f>'Economic Model'!B$26*E121</f>
        <v>0.10276315789473685</v>
      </c>
      <c r="L121" s="39">
        <f>('Economic Model'!F$36+'Economic Model'!F$44)/100</f>
        <v>0.254</v>
      </c>
      <c r="M121" s="39">
        <f t="shared" si="9"/>
        <v>3.0184331578947368</v>
      </c>
      <c r="N121" s="39">
        <f>'Economic Model'!F$52/100</f>
        <v>0.26106944444444447</v>
      </c>
      <c r="O121" s="39">
        <f t="shared" si="10"/>
        <v>3.2795026023391811</v>
      </c>
      <c r="P121" s="43">
        <f t="shared" si="11"/>
        <v>3.252502602339181</v>
      </c>
      <c r="Q121" s="39">
        <f t="shared" si="12"/>
        <v>0.44856684210526332</v>
      </c>
      <c r="R121" s="234">
        <f t="shared" si="13"/>
        <v>0.18749739766081897</v>
      </c>
    </row>
    <row r="122" spans="1:18" hidden="1">
      <c r="A122" s="36">
        <v>42705</v>
      </c>
      <c r="B122" s="41">
        <f>Prices_hide!F123+'Economic Model'!$B$55</f>
        <v>3.53</v>
      </c>
      <c r="C122" s="41">
        <f>Prices_hide!E123+'Economic Model'!$B$56</f>
        <v>0.35880000000000001</v>
      </c>
      <c r="D122" s="266">
        <f>Prices_hide!K123+'Economic Model'!B$57</f>
        <v>5.15</v>
      </c>
      <c r="E122" s="44">
        <f>Prices_hide!H123</f>
        <v>0.16606170598911071</v>
      </c>
      <c r="F122" s="41">
        <f t="shared" si="7"/>
        <v>3.53</v>
      </c>
      <c r="G122" s="41">
        <f>'Economic Model'!B$25*'Economic Model'!B$37/100</f>
        <v>2.7000000000000003E-2</v>
      </c>
      <c r="H122" s="44">
        <f t="shared" si="8"/>
        <v>3.5569999999999999</v>
      </c>
      <c r="I122" s="41">
        <f>C122*'Economic Model'!B$23</f>
        <v>2.7089400000000001</v>
      </c>
      <c r="J122" s="41">
        <f>D122/1000*'Economic Model'!B$27</f>
        <v>3.6049999999999999E-2</v>
      </c>
      <c r="K122" s="268">
        <f>'Economic Model'!B$26*E122</f>
        <v>0.11790381125226861</v>
      </c>
      <c r="L122" s="41">
        <f>('Economic Model'!F$36+'Economic Model'!F$44)/100</f>
        <v>0.254</v>
      </c>
      <c r="M122" s="41">
        <f t="shared" si="9"/>
        <v>3.1168938112522686</v>
      </c>
      <c r="N122" s="41">
        <f>'Economic Model'!F$52/100</f>
        <v>0.26106944444444447</v>
      </c>
      <c r="O122" s="41">
        <f t="shared" si="10"/>
        <v>3.377963255696713</v>
      </c>
      <c r="P122" s="44">
        <f t="shared" si="11"/>
        <v>3.3509632556967128</v>
      </c>
      <c r="Q122" s="41">
        <f t="shared" si="12"/>
        <v>0.44010618874773133</v>
      </c>
      <c r="R122" s="235">
        <f t="shared" si="13"/>
        <v>0.17903674430328698</v>
      </c>
    </row>
    <row r="123" spans="1:18" ht="13">
      <c r="A123" s="9">
        <v>42736</v>
      </c>
      <c r="B123" s="39">
        <f>Prices_hide!F124+'Economic Model'!$B$55</f>
        <v>3.15</v>
      </c>
      <c r="C123" s="39">
        <f>Prices_hide!E124+'Economic Model'!$B$56</f>
        <v>0.34450000000000003</v>
      </c>
      <c r="D123" s="262">
        <f>Prices_hide!K124+'Economic Model'!B$57</f>
        <v>5.22</v>
      </c>
      <c r="E123" s="43">
        <f>Prices_hide!H124</f>
        <v>0.18874773139745918</v>
      </c>
      <c r="F123" s="39">
        <f t="shared" si="7"/>
        <v>3.15</v>
      </c>
      <c r="G123" s="39">
        <f>'Economic Model'!B$25*'Economic Model'!B$37/100</f>
        <v>2.7000000000000003E-2</v>
      </c>
      <c r="H123" s="43">
        <f t="shared" si="8"/>
        <v>3.177</v>
      </c>
      <c r="I123" s="39">
        <f>C123*'Economic Model'!B$23</f>
        <v>2.600975</v>
      </c>
      <c r="J123" s="39">
        <f>D123/1000*'Economic Model'!B$27</f>
        <v>3.6539999999999996E-2</v>
      </c>
      <c r="K123" s="258">
        <f>'Economic Model'!B$26*E123</f>
        <v>0.13401088929219601</v>
      </c>
      <c r="L123" s="39">
        <f>('Economic Model'!F$36+'Economic Model'!F$44)/100</f>
        <v>0.254</v>
      </c>
      <c r="M123" s="39">
        <f t="shared" si="9"/>
        <v>3.0255258892921959</v>
      </c>
      <c r="N123" s="39">
        <f>'Economic Model'!F$52/100</f>
        <v>0.26106944444444447</v>
      </c>
      <c r="O123" s="39">
        <f t="shared" si="10"/>
        <v>3.2865953337366403</v>
      </c>
      <c r="P123" s="43">
        <f t="shared" si="11"/>
        <v>3.2595953337366401</v>
      </c>
      <c r="Q123" s="39">
        <f t="shared" si="12"/>
        <v>0.15147411070780414</v>
      </c>
      <c r="R123" s="234">
        <f t="shared" si="13"/>
        <v>-0.10959533373664021</v>
      </c>
    </row>
    <row r="124" spans="1:18">
      <c r="A124" s="5">
        <v>42767</v>
      </c>
      <c r="B124" s="39">
        <f>Prices_hide!F125+'Economic Model'!$B$55</f>
        <v>3.06</v>
      </c>
      <c r="C124" s="39">
        <f>Prices_hide!E125+'Economic Model'!$B$56</f>
        <v>0.32750000000000001</v>
      </c>
      <c r="D124" s="262">
        <f>Prices_hide!K125+'Economic Model'!B$57</f>
        <v>5.14</v>
      </c>
      <c r="E124" s="43">
        <f>Prices_hide!H125</f>
        <v>0.18874773139745918</v>
      </c>
      <c r="F124" s="39">
        <f t="shared" si="7"/>
        <v>3.06</v>
      </c>
      <c r="G124" s="39">
        <f>'Economic Model'!B$25*'Economic Model'!B$37/100</f>
        <v>2.7000000000000003E-2</v>
      </c>
      <c r="H124" s="43">
        <f t="shared" si="8"/>
        <v>3.0870000000000002</v>
      </c>
      <c r="I124" s="39">
        <f>C124*'Economic Model'!B$23</f>
        <v>2.4726249999999999</v>
      </c>
      <c r="J124" s="39">
        <f>D124/1000*'Economic Model'!B$27</f>
        <v>3.5979999999999998E-2</v>
      </c>
      <c r="K124" s="258">
        <f>'Economic Model'!B$26*E124</f>
        <v>0.13401088929219601</v>
      </c>
      <c r="L124" s="39">
        <f>('Economic Model'!F$36+'Economic Model'!F$44)/100</f>
        <v>0.254</v>
      </c>
      <c r="M124" s="39">
        <f t="shared" si="9"/>
        <v>2.8966158892921956</v>
      </c>
      <c r="N124" s="39">
        <f>'Economic Model'!F$52/100</f>
        <v>0.26106944444444447</v>
      </c>
      <c r="O124" s="39">
        <f t="shared" si="10"/>
        <v>3.15768533373664</v>
      </c>
      <c r="P124" s="43">
        <f t="shared" si="11"/>
        <v>3.1306853337366398</v>
      </c>
      <c r="Q124" s="39">
        <f t="shared" si="12"/>
        <v>0.19038411070780459</v>
      </c>
      <c r="R124" s="234">
        <f t="shared" si="13"/>
        <v>-7.0685333736639766E-2</v>
      </c>
    </row>
    <row r="125" spans="1:18">
      <c r="A125" s="5">
        <v>42795</v>
      </c>
      <c r="B125" s="39">
        <f>Prices_hide!F126+'Economic Model'!$B$55</f>
        <v>3.08</v>
      </c>
      <c r="C125" s="39">
        <f>Prices_hide!E126+'Economic Model'!$B$56</f>
        <v>0.31679999999999997</v>
      </c>
      <c r="D125" s="262">
        <f>Prices_hide!K126+'Economic Model'!B$57</f>
        <v>4.6900000000000004</v>
      </c>
      <c r="E125" s="43">
        <f>Prices_hide!H126</f>
        <v>0.22640653357531759</v>
      </c>
      <c r="F125" s="39">
        <f t="shared" si="7"/>
        <v>3.08</v>
      </c>
      <c r="G125" s="39">
        <f>'Economic Model'!B$25*'Economic Model'!B$37/100</f>
        <v>2.7000000000000003E-2</v>
      </c>
      <c r="H125" s="43">
        <f t="shared" si="8"/>
        <v>3.1070000000000002</v>
      </c>
      <c r="I125" s="39">
        <f>C125*'Economic Model'!B$23</f>
        <v>2.3918399999999997</v>
      </c>
      <c r="J125" s="39">
        <f>D125/1000*'Economic Model'!B$27</f>
        <v>3.2830000000000005E-2</v>
      </c>
      <c r="K125" s="258">
        <f>'Economic Model'!B$26*E125</f>
        <v>0.16074863883847548</v>
      </c>
      <c r="L125" s="39">
        <f>('Economic Model'!F$36+'Economic Model'!F$44)/100</f>
        <v>0.254</v>
      </c>
      <c r="M125" s="39">
        <f t="shared" si="9"/>
        <v>2.8394186388384752</v>
      </c>
      <c r="N125" s="39">
        <f>'Economic Model'!F$52/100</f>
        <v>0.26106944444444447</v>
      </c>
      <c r="O125" s="39">
        <f t="shared" si="10"/>
        <v>3.1004880832829196</v>
      </c>
      <c r="P125" s="43">
        <f t="shared" si="11"/>
        <v>3.0734880832829194</v>
      </c>
      <c r="Q125" s="39">
        <f t="shared" si="12"/>
        <v>0.26758136116152498</v>
      </c>
      <c r="R125" s="234">
        <f t="shared" si="13"/>
        <v>6.5119167170806236E-3</v>
      </c>
    </row>
    <row r="126" spans="1:18">
      <c r="A126" s="5">
        <v>42826</v>
      </c>
      <c r="B126" s="39">
        <f>Prices_hide!F127+'Economic Model'!$B$55</f>
        <v>3.07</v>
      </c>
      <c r="C126" s="39">
        <f>Prices_hide!E127+'Economic Model'!$B$56</f>
        <v>0.29969999999999997</v>
      </c>
      <c r="D126" s="262">
        <f>Prices_hide!K127+'Economic Model'!B$57</f>
        <v>5.0599999999999996</v>
      </c>
      <c r="E126" s="43">
        <f>Prices_hide!H127</f>
        <v>0.20054446460980035</v>
      </c>
      <c r="F126" s="39">
        <f t="shared" si="7"/>
        <v>3.07</v>
      </c>
      <c r="G126" s="39">
        <f>'Economic Model'!B$25*'Economic Model'!B$37/100</f>
        <v>2.7000000000000003E-2</v>
      </c>
      <c r="H126" s="43">
        <f t="shared" si="8"/>
        <v>3.097</v>
      </c>
      <c r="I126" s="39">
        <f>C126*'Economic Model'!B$23</f>
        <v>2.2627349999999997</v>
      </c>
      <c r="J126" s="39">
        <f>D126/1000*'Economic Model'!B$27</f>
        <v>3.5419999999999993E-2</v>
      </c>
      <c r="K126" s="258">
        <f>'Economic Model'!B$26*E126</f>
        <v>0.14238656987295825</v>
      </c>
      <c r="L126" s="39">
        <f>('Economic Model'!F$36+'Economic Model'!F$44)/100</f>
        <v>0.254</v>
      </c>
      <c r="M126" s="39">
        <f t="shared" si="9"/>
        <v>2.6945415698729578</v>
      </c>
      <c r="N126" s="39">
        <f>'Economic Model'!F$52/100</f>
        <v>0.26106944444444447</v>
      </c>
      <c r="O126" s="39">
        <f t="shared" si="10"/>
        <v>2.9556110143174021</v>
      </c>
      <c r="P126" s="43">
        <f t="shared" si="11"/>
        <v>2.928611014317402</v>
      </c>
      <c r="Q126" s="39">
        <f t="shared" si="12"/>
        <v>0.40245843012704219</v>
      </c>
      <c r="R126" s="234">
        <f t="shared" si="13"/>
        <v>0.14138898568259783</v>
      </c>
    </row>
    <row r="127" spans="1:18">
      <c r="A127" s="5">
        <v>42856</v>
      </c>
      <c r="B127" s="39">
        <f>Prices_hide!F128+'Economic Model'!$B$55</f>
        <v>3.21</v>
      </c>
      <c r="C127" s="39">
        <f>Prices_hide!E128+'Economic Model'!$B$56</f>
        <v>0.31409999999999999</v>
      </c>
      <c r="D127" s="262">
        <f>Prices_hide!K128+'Economic Model'!B$57</f>
        <v>5.31</v>
      </c>
      <c r="E127" s="43">
        <f>Prices_hide!H128</f>
        <v>0.18557168784029038</v>
      </c>
      <c r="F127" s="39">
        <f t="shared" si="7"/>
        <v>3.21</v>
      </c>
      <c r="G127" s="39">
        <f>'Economic Model'!B$25*'Economic Model'!B$37/100</f>
        <v>2.7000000000000003E-2</v>
      </c>
      <c r="H127" s="43">
        <f t="shared" si="8"/>
        <v>3.2370000000000001</v>
      </c>
      <c r="I127" s="39">
        <f>C127*'Economic Model'!B$23</f>
        <v>2.3714550000000001</v>
      </c>
      <c r="J127" s="39">
        <f>D127/1000*'Economic Model'!B$27</f>
        <v>3.7169999999999995E-2</v>
      </c>
      <c r="K127" s="258">
        <f>'Economic Model'!B$26*E127</f>
        <v>0.13175589836660617</v>
      </c>
      <c r="L127" s="39">
        <f>('Economic Model'!F$36+'Economic Model'!F$44)/100</f>
        <v>0.254</v>
      </c>
      <c r="M127" s="39">
        <f t="shared" si="9"/>
        <v>2.7943808983666063</v>
      </c>
      <c r="N127" s="39">
        <f>'Economic Model'!F$52/100</f>
        <v>0.26106944444444447</v>
      </c>
      <c r="O127" s="39">
        <f t="shared" si="10"/>
        <v>3.0554503428110507</v>
      </c>
      <c r="P127" s="43">
        <f t="shared" si="11"/>
        <v>3.0284503428110505</v>
      </c>
      <c r="Q127" s="39">
        <f t="shared" si="12"/>
        <v>0.4426191016333938</v>
      </c>
      <c r="R127" s="234">
        <f t="shared" si="13"/>
        <v>0.18154965718894944</v>
      </c>
    </row>
    <row r="128" spans="1:18">
      <c r="A128" s="5">
        <v>42887</v>
      </c>
      <c r="B128" s="39">
        <f>Prices_hide!F129+'Economic Model'!$B$55</f>
        <v>3.14</v>
      </c>
      <c r="C128" s="39">
        <f>Prices_hide!E129+'Economic Model'!$B$56</f>
        <v>0.31769999999999998</v>
      </c>
      <c r="D128" s="262">
        <f>Prices_hide!K129+'Economic Model'!B$57</f>
        <v>5.51</v>
      </c>
      <c r="E128" s="43">
        <f>Prices_hide!H129</f>
        <v>0.17513611615245009</v>
      </c>
      <c r="F128" s="39">
        <f t="shared" si="7"/>
        <v>3.14</v>
      </c>
      <c r="G128" s="39">
        <f>'Economic Model'!B$25*'Economic Model'!B$37/100</f>
        <v>2.7000000000000003E-2</v>
      </c>
      <c r="H128" s="43">
        <f t="shared" si="8"/>
        <v>3.1670000000000003</v>
      </c>
      <c r="I128" s="39">
        <f>C128*'Economic Model'!B$23</f>
        <v>2.3986349999999996</v>
      </c>
      <c r="J128" s="39">
        <f>D128/1000*'Economic Model'!B$27</f>
        <v>3.857E-2</v>
      </c>
      <c r="K128" s="258">
        <f>'Economic Model'!B$26*E128</f>
        <v>0.12434664246823955</v>
      </c>
      <c r="L128" s="39">
        <f>('Economic Model'!F$36+'Economic Model'!F$44)/100</f>
        <v>0.254</v>
      </c>
      <c r="M128" s="39">
        <f t="shared" si="9"/>
        <v>2.8155516424682392</v>
      </c>
      <c r="N128" s="39">
        <f>'Economic Model'!F$52/100</f>
        <v>0.26106944444444447</v>
      </c>
      <c r="O128" s="39">
        <f t="shared" si="10"/>
        <v>3.0766210869126835</v>
      </c>
      <c r="P128" s="43">
        <f t="shared" si="11"/>
        <v>3.0496210869126834</v>
      </c>
      <c r="Q128" s="39">
        <f t="shared" si="12"/>
        <v>0.35144835753176107</v>
      </c>
      <c r="R128" s="234">
        <f t="shared" si="13"/>
        <v>9.0378913087316715E-2</v>
      </c>
    </row>
    <row r="129" spans="1:18">
      <c r="A129" s="5">
        <v>42917</v>
      </c>
      <c r="B129" s="39">
        <f>Prices_hide!F130+'Economic Model'!$B$55</f>
        <v>3.24</v>
      </c>
      <c r="C129" s="39">
        <f>Prices_hide!E130+'Economic Model'!$B$56</f>
        <v>0.3306</v>
      </c>
      <c r="D129" s="262">
        <f>Prices_hide!K130+'Economic Model'!B$57</f>
        <v>5.43</v>
      </c>
      <c r="E129" s="43">
        <f>Prices_hide!H130</f>
        <v>0.1705989110707804</v>
      </c>
      <c r="F129" s="39">
        <f t="shared" si="7"/>
        <v>3.24</v>
      </c>
      <c r="G129" s="39">
        <f>'Economic Model'!B$25*'Economic Model'!B$37/100</f>
        <v>2.7000000000000003E-2</v>
      </c>
      <c r="H129" s="43">
        <f t="shared" si="8"/>
        <v>3.2670000000000003</v>
      </c>
      <c r="I129" s="39">
        <f>C129*'Economic Model'!B$23</f>
        <v>2.4960300000000002</v>
      </c>
      <c r="J129" s="39">
        <f>D129/1000*'Economic Model'!B$27</f>
        <v>3.8010000000000002E-2</v>
      </c>
      <c r="K129" s="258">
        <f>'Economic Model'!B$26*E129</f>
        <v>0.12112522686025408</v>
      </c>
      <c r="L129" s="39">
        <f>('Economic Model'!F$36+'Economic Model'!F$44)/100</f>
        <v>0.254</v>
      </c>
      <c r="M129" s="39">
        <f t="shared" si="9"/>
        <v>2.9091652268602544</v>
      </c>
      <c r="N129" s="39">
        <f>'Economic Model'!F$52/100</f>
        <v>0.26106944444444447</v>
      </c>
      <c r="O129" s="39">
        <f t="shared" si="10"/>
        <v>3.1702346713046987</v>
      </c>
      <c r="P129" s="43">
        <f t="shared" si="11"/>
        <v>3.1432346713046986</v>
      </c>
      <c r="Q129" s="39">
        <f t="shared" si="12"/>
        <v>0.35783477313974599</v>
      </c>
      <c r="R129" s="234">
        <f t="shared" si="13"/>
        <v>9.6765328695301633E-2</v>
      </c>
    </row>
    <row r="130" spans="1:18">
      <c r="A130" s="5">
        <v>42948</v>
      </c>
      <c r="B130" s="39">
        <f>Prices_hide!F131+'Economic Model'!$B$55</f>
        <v>3.25</v>
      </c>
      <c r="C130" s="39">
        <f>Prices_hide!E131+'Economic Model'!$B$56</f>
        <v>0.33329999999999999</v>
      </c>
      <c r="D130" s="262">
        <f>Prices_hide!K131+'Economic Model'!B$57</f>
        <v>5.18</v>
      </c>
      <c r="E130" s="43">
        <f>Prices_hide!H131</f>
        <v>0.1705989110707804</v>
      </c>
      <c r="F130" s="39">
        <f t="shared" si="7"/>
        <v>3.25</v>
      </c>
      <c r="G130" s="39">
        <f>'Economic Model'!B$25*'Economic Model'!B$37/100</f>
        <v>2.7000000000000003E-2</v>
      </c>
      <c r="H130" s="43">
        <f t="shared" si="8"/>
        <v>3.2770000000000001</v>
      </c>
      <c r="I130" s="39">
        <f>C130*'Economic Model'!B$23</f>
        <v>2.5164149999999998</v>
      </c>
      <c r="J130" s="39">
        <f>D130/1000*'Economic Model'!B$27</f>
        <v>3.6260000000000001E-2</v>
      </c>
      <c r="K130" s="258">
        <f>'Economic Model'!B$26*E130</f>
        <v>0.12112522686025408</v>
      </c>
      <c r="L130" s="39">
        <f>('Economic Model'!F$36+'Economic Model'!F$44)/100</f>
        <v>0.254</v>
      </c>
      <c r="M130" s="39">
        <f t="shared" si="9"/>
        <v>2.9278002268602541</v>
      </c>
      <c r="N130" s="39">
        <f>'Economic Model'!F$52/100</f>
        <v>0.26106944444444447</v>
      </c>
      <c r="O130" s="39">
        <f t="shared" si="10"/>
        <v>3.1888696713046984</v>
      </c>
      <c r="P130" s="43">
        <f t="shared" si="11"/>
        <v>3.1618696713046983</v>
      </c>
      <c r="Q130" s="39">
        <f t="shared" si="12"/>
        <v>0.34919977313974604</v>
      </c>
      <c r="R130" s="234">
        <f t="shared" si="13"/>
        <v>8.8130328695301685E-2</v>
      </c>
    </row>
    <row r="131" spans="1:18">
      <c r="A131" s="5">
        <v>42979</v>
      </c>
      <c r="B131" s="39">
        <f>Prices_hide!F132+'Economic Model'!$B$55</f>
        <v>3.2570000000000001</v>
      </c>
      <c r="C131" s="39">
        <f>Prices_hide!E132+'Economic Model'!$B$56</f>
        <v>0.33954999999999996</v>
      </c>
      <c r="D131" s="262">
        <f>Prices_hide!K132+'Economic Model'!B$57</f>
        <v>5.33</v>
      </c>
      <c r="E131" s="43">
        <f>Prices_hide!H132</f>
        <v>0.17513611615245009</v>
      </c>
      <c r="F131" s="39">
        <f t="shared" si="7"/>
        <v>3.2570000000000001</v>
      </c>
      <c r="G131" s="39">
        <f>'Economic Model'!B$25*'Economic Model'!B$37/100</f>
        <v>2.7000000000000003E-2</v>
      </c>
      <c r="H131" s="43">
        <f t="shared" si="8"/>
        <v>3.2840000000000003</v>
      </c>
      <c r="I131" s="39">
        <f>C131*'Economic Model'!B$23</f>
        <v>2.5636024999999996</v>
      </c>
      <c r="J131" s="39">
        <f>D131/1000*'Economic Model'!B$27</f>
        <v>3.7309999999999996E-2</v>
      </c>
      <c r="K131" s="258">
        <f>'Economic Model'!B$26*E131</f>
        <v>0.12434664246823955</v>
      </c>
      <c r="L131" s="39">
        <f>('Economic Model'!F$36+'Economic Model'!F$44)/100</f>
        <v>0.254</v>
      </c>
      <c r="M131" s="39">
        <f t="shared" si="9"/>
        <v>2.9792591424682393</v>
      </c>
      <c r="N131" s="39">
        <f>'Economic Model'!F$52/100</f>
        <v>0.26106944444444447</v>
      </c>
      <c r="O131" s="39">
        <f t="shared" si="10"/>
        <v>3.2403285869126837</v>
      </c>
      <c r="P131" s="43">
        <f t="shared" si="11"/>
        <v>3.2133285869126835</v>
      </c>
      <c r="Q131" s="39">
        <f t="shared" si="12"/>
        <v>0.30474085753176094</v>
      </c>
      <c r="R131" s="234">
        <f t="shared" si="13"/>
        <v>4.3671413087316591E-2</v>
      </c>
    </row>
    <row r="132" spans="1:18">
      <c r="A132" s="5">
        <v>43009</v>
      </c>
      <c r="B132" s="39">
        <f>Prices_hide!F133+'Economic Model'!$B$55</f>
        <v>3.18</v>
      </c>
      <c r="C132" s="39">
        <f>Prices_hide!E133+'Economic Model'!$B$56</f>
        <v>0.32935000000000003</v>
      </c>
      <c r="D132" s="262">
        <f>Prices_hide!K133+'Economic Model'!B$57</f>
        <v>5.0599999999999996</v>
      </c>
      <c r="E132" s="43">
        <f>Prices_hide!H133</f>
        <v>0.17967332123411978</v>
      </c>
      <c r="F132" s="39">
        <f t="shared" si="7"/>
        <v>3.18</v>
      </c>
      <c r="G132" s="39">
        <f>'Economic Model'!B$25*'Economic Model'!B$37/100</f>
        <v>2.7000000000000003E-2</v>
      </c>
      <c r="H132" s="43">
        <f t="shared" si="8"/>
        <v>3.2070000000000003</v>
      </c>
      <c r="I132" s="39">
        <f>C132*'Economic Model'!B$23</f>
        <v>2.4865925</v>
      </c>
      <c r="J132" s="39">
        <f>D132/1000*'Economic Model'!B$27</f>
        <v>3.5419999999999993E-2</v>
      </c>
      <c r="K132" s="258">
        <f>'Economic Model'!B$26*E132</f>
        <v>0.12756805807622504</v>
      </c>
      <c r="L132" s="39">
        <f>('Economic Model'!F$36+'Economic Model'!F$44)/100</f>
        <v>0.254</v>
      </c>
      <c r="M132" s="39">
        <f t="shared" si="9"/>
        <v>2.9035805580762246</v>
      </c>
      <c r="N132" s="39">
        <f>'Economic Model'!F$52/100</f>
        <v>0.26106944444444447</v>
      </c>
      <c r="O132" s="39">
        <f t="shared" si="10"/>
        <v>3.164650002520669</v>
      </c>
      <c r="P132" s="43">
        <f t="shared" si="11"/>
        <v>3.1376500025206688</v>
      </c>
      <c r="Q132" s="39">
        <f t="shared" si="12"/>
        <v>0.30341944192377568</v>
      </c>
      <c r="R132" s="234">
        <f t="shared" si="13"/>
        <v>4.2349997479331325E-2</v>
      </c>
    </row>
    <row r="133" spans="1:18">
      <c r="A133" s="5">
        <v>43040</v>
      </c>
      <c r="B133" s="39">
        <f>Prices_hide!F134+'Economic Model'!$B$55</f>
        <v>3.2287500000000007</v>
      </c>
      <c r="C133" s="39">
        <f>Prices_hide!E134+'Economic Model'!$B$56</f>
        <v>0.33689999999999998</v>
      </c>
      <c r="D133" s="262">
        <f>Prices_hide!K134+'Economic Model'!B$57</f>
        <v>5.12</v>
      </c>
      <c r="E133" s="43">
        <f>Prices_hide!H134</f>
        <v>0.17513611615245009</v>
      </c>
      <c r="F133" s="39">
        <f t="shared" si="7"/>
        <v>3.2287500000000007</v>
      </c>
      <c r="G133" s="39">
        <f>'Economic Model'!B$25*'Economic Model'!B$37/100</f>
        <v>2.7000000000000003E-2</v>
      </c>
      <c r="H133" s="43">
        <f t="shared" si="8"/>
        <v>3.2557500000000008</v>
      </c>
      <c r="I133" s="39">
        <f>C133*'Economic Model'!B$23</f>
        <v>2.5435949999999998</v>
      </c>
      <c r="J133" s="39">
        <f>D133/1000*'Economic Model'!B$27</f>
        <v>3.5840000000000004E-2</v>
      </c>
      <c r="K133" s="258">
        <f>'Economic Model'!B$26*E133</f>
        <v>0.12434664246823955</v>
      </c>
      <c r="L133" s="39">
        <f>('Economic Model'!F$36+'Economic Model'!F$44)/100</f>
        <v>0.254</v>
      </c>
      <c r="M133" s="39">
        <f t="shared" si="9"/>
        <v>2.9577816424682393</v>
      </c>
      <c r="N133" s="39">
        <f>'Economic Model'!F$52/100</f>
        <v>0.26106944444444447</v>
      </c>
      <c r="O133" s="39">
        <f t="shared" si="10"/>
        <v>3.2188510869126836</v>
      </c>
      <c r="P133" s="43">
        <f t="shared" si="11"/>
        <v>3.1918510869126835</v>
      </c>
      <c r="Q133" s="39">
        <f t="shared" si="12"/>
        <v>0.29796835753176154</v>
      </c>
      <c r="R133" s="234">
        <f t="shared" si="13"/>
        <v>3.6898913087317187E-2</v>
      </c>
    </row>
    <row r="134" spans="1:18">
      <c r="A134" s="36">
        <v>43070</v>
      </c>
      <c r="B134" s="41">
        <f>Prices_hide!F135+'Economic Model'!$B$55</f>
        <v>3.0960000000000001</v>
      </c>
      <c r="C134" s="41">
        <f>Prices_hide!E135+'Economic Model'!$B$56</f>
        <v>0.32569999999999999</v>
      </c>
      <c r="D134" s="266">
        <f>Prices_hide!K135+'Economic Model'!B$57</f>
        <v>5.55</v>
      </c>
      <c r="E134" s="44">
        <f>Prices_hide!H135</f>
        <v>0.18693284936479129</v>
      </c>
      <c r="F134" s="41">
        <f t="shared" ref="F134:F197" si="14">B134</f>
        <v>3.0960000000000001</v>
      </c>
      <c r="G134" s="41">
        <f>'Economic Model'!B$25*'Economic Model'!B$37/100</f>
        <v>2.7000000000000003E-2</v>
      </c>
      <c r="H134" s="44">
        <f t="shared" ref="H134:H197" si="15">F134+G134</f>
        <v>3.1230000000000002</v>
      </c>
      <c r="I134" s="41">
        <f>C134*'Economic Model'!B$23</f>
        <v>2.4590350000000001</v>
      </c>
      <c r="J134" s="41">
        <f>D134/1000*'Economic Model'!B$27</f>
        <v>3.8850000000000003E-2</v>
      </c>
      <c r="K134" s="268">
        <f>'Economic Model'!B$26*E134</f>
        <v>0.13272232304900181</v>
      </c>
      <c r="L134" s="41">
        <f>('Economic Model'!F$36+'Economic Model'!F$44)/100</f>
        <v>0.254</v>
      </c>
      <c r="M134" s="41">
        <f t="shared" ref="M134:M197" si="16">I134+J134+K134+L134</f>
        <v>2.8846073230490021</v>
      </c>
      <c r="N134" s="41">
        <f>'Economic Model'!F$52/100</f>
        <v>0.26106944444444447</v>
      </c>
      <c r="O134" s="41">
        <f t="shared" ref="O134:O197" si="17">M134+N134</f>
        <v>3.1456767674934465</v>
      </c>
      <c r="P134" s="44">
        <f t="shared" ref="P134:P197" si="18">O134-G134</f>
        <v>3.1186767674934464</v>
      </c>
      <c r="Q134" s="41">
        <f t="shared" ref="Q134:Q197" si="19">H134-M134</f>
        <v>0.23839267695099808</v>
      </c>
      <c r="R134" s="235">
        <f t="shared" ref="R134:R197" si="20">H134-O134</f>
        <v>-2.267676749344627E-2</v>
      </c>
    </row>
    <row r="135" spans="1:18" ht="13">
      <c r="A135" s="9">
        <v>43101</v>
      </c>
      <c r="B135" s="39">
        <f>Prices_hide!F136+'Economic Model'!$B$55</f>
        <v>3.2600000000000007</v>
      </c>
      <c r="C135" s="39">
        <f>Prices_hide!E136+'Economic Model'!$B$56</f>
        <v>0.32225000000000004</v>
      </c>
      <c r="D135" s="262">
        <f>Prices_hide!K136+'Economic Model'!B$57</f>
        <v>5.55</v>
      </c>
      <c r="E135" s="43">
        <f>Prices_hide!H136</f>
        <v>0.21733212341197822</v>
      </c>
      <c r="F135" s="39">
        <f t="shared" si="14"/>
        <v>3.2600000000000007</v>
      </c>
      <c r="G135" s="39">
        <f>'Economic Model'!B$25*'Economic Model'!B$37/100</f>
        <v>2.7000000000000003E-2</v>
      </c>
      <c r="H135" s="43">
        <f t="shared" si="15"/>
        <v>3.2870000000000008</v>
      </c>
      <c r="I135" s="39">
        <f>C135*'Economic Model'!B$23</f>
        <v>2.4329875000000003</v>
      </c>
      <c r="J135" s="39">
        <f>D135/1000*'Economic Model'!B$27</f>
        <v>3.8850000000000003E-2</v>
      </c>
      <c r="K135" s="258">
        <f>'Economic Model'!B$26*E135</f>
        <v>0.15430580762250454</v>
      </c>
      <c r="L135" s="39">
        <f>('Economic Model'!F$36+'Economic Model'!F$44)/100</f>
        <v>0.254</v>
      </c>
      <c r="M135" s="39">
        <f t="shared" si="16"/>
        <v>2.8801433076225047</v>
      </c>
      <c r="N135" s="39">
        <f>'Economic Model'!F$52/100</f>
        <v>0.26106944444444447</v>
      </c>
      <c r="O135" s="39">
        <f t="shared" si="17"/>
        <v>3.1412127520669491</v>
      </c>
      <c r="P135" s="43">
        <f t="shared" si="18"/>
        <v>3.1142127520669489</v>
      </c>
      <c r="Q135" s="39">
        <f t="shared" si="19"/>
        <v>0.40685669237749611</v>
      </c>
      <c r="R135" s="234">
        <f t="shared" si="20"/>
        <v>0.14578724793305176</v>
      </c>
    </row>
    <row r="136" spans="1:18">
      <c r="A136" s="5">
        <v>43132</v>
      </c>
      <c r="B136" s="39">
        <f>Prices_hide!F137+'Economic Model'!$B$55</f>
        <v>3.18</v>
      </c>
      <c r="C136" s="39">
        <f>Prices_hide!E137+'Economic Model'!$B$56</f>
        <v>0.31010000000000004</v>
      </c>
      <c r="D136" s="262">
        <f>Prices_hide!K137+'Economic Model'!B$57</f>
        <v>6.08</v>
      </c>
      <c r="E136" s="43">
        <f>Prices_hide!H137</f>
        <v>0.22958257713248639</v>
      </c>
      <c r="F136" s="39">
        <f t="shared" si="14"/>
        <v>3.18</v>
      </c>
      <c r="G136" s="39">
        <f>'Economic Model'!B$25*'Economic Model'!B$37/100</f>
        <v>2.7000000000000003E-2</v>
      </c>
      <c r="H136" s="43">
        <f t="shared" si="15"/>
        <v>3.2070000000000003</v>
      </c>
      <c r="I136" s="39">
        <f>C136*'Economic Model'!B$23</f>
        <v>2.3412550000000003</v>
      </c>
      <c r="J136" s="39">
        <f>D136/1000*'Economic Model'!B$27</f>
        <v>4.2560000000000001E-2</v>
      </c>
      <c r="K136" s="258">
        <f>'Economic Model'!B$26*E136</f>
        <v>0.16300362976406532</v>
      </c>
      <c r="L136" s="39">
        <f>('Economic Model'!F$36+'Economic Model'!F$44)/100</f>
        <v>0.254</v>
      </c>
      <c r="M136" s="39">
        <f t="shared" si="16"/>
        <v>2.8008186297640654</v>
      </c>
      <c r="N136" s="39">
        <f>'Economic Model'!F$52/100</f>
        <v>0.26106944444444447</v>
      </c>
      <c r="O136" s="39">
        <f t="shared" si="17"/>
        <v>3.0618880742085097</v>
      </c>
      <c r="P136" s="43">
        <f t="shared" si="18"/>
        <v>3.0348880742085096</v>
      </c>
      <c r="Q136" s="39">
        <f t="shared" si="19"/>
        <v>0.40618137023593492</v>
      </c>
      <c r="R136" s="234">
        <f t="shared" si="20"/>
        <v>0.14511192579149057</v>
      </c>
    </row>
    <row r="137" spans="1:18">
      <c r="A137" s="5">
        <v>43160</v>
      </c>
      <c r="B137" s="39">
        <f>Prices_hide!F138+'Economic Model'!$B$55</f>
        <v>3.2170000000000001</v>
      </c>
      <c r="C137" s="39">
        <f>Prices_hide!E138+'Economic Model'!$B$56</f>
        <v>0.30890000000000001</v>
      </c>
      <c r="D137" s="262">
        <f>Prices_hide!K138+'Economic Model'!B$57</f>
        <v>5.28</v>
      </c>
      <c r="E137" s="43">
        <f>Prices_hide!H138</f>
        <v>0.22504537205081671</v>
      </c>
      <c r="F137" s="39">
        <f t="shared" si="14"/>
        <v>3.2170000000000001</v>
      </c>
      <c r="G137" s="39">
        <f>'Economic Model'!B$25*'Economic Model'!B$37/100</f>
        <v>2.7000000000000003E-2</v>
      </c>
      <c r="H137" s="43">
        <f t="shared" si="15"/>
        <v>3.2440000000000002</v>
      </c>
      <c r="I137" s="39">
        <f>C137*'Economic Model'!B$23</f>
        <v>2.332195</v>
      </c>
      <c r="J137" s="39">
        <f>D137/1000*'Economic Model'!B$27</f>
        <v>3.696E-2</v>
      </c>
      <c r="K137" s="258">
        <f>'Economic Model'!B$26*E137</f>
        <v>0.15978221415607985</v>
      </c>
      <c r="L137" s="39">
        <f>('Economic Model'!F$36+'Economic Model'!F$44)/100</f>
        <v>0.254</v>
      </c>
      <c r="M137" s="39">
        <f t="shared" si="16"/>
        <v>2.78293721415608</v>
      </c>
      <c r="N137" s="39">
        <f>'Economic Model'!F$52/100</f>
        <v>0.26106944444444447</v>
      </c>
      <c r="O137" s="39">
        <f t="shared" si="17"/>
        <v>3.0440066586005243</v>
      </c>
      <c r="P137" s="43">
        <f t="shared" si="18"/>
        <v>3.0170066586005242</v>
      </c>
      <c r="Q137" s="39">
        <f t="shared" si="19"/>
        <v>0.46106278584392024</v>
      </c>
      <c r="R137" s="234">
        <f t="shared" si="20"/>
        <v>0.19999334139947589</v>
      </c>
    </row>
    <row r="138" spans="1:18">
      <c r="A138" s="5">
        <v>43191</v>
      </c>
      <c r="B138" s="39">
        <f>Prices_hide!F139+'Economic Model'!$B$55</f>
        <v>3.1524999999999999</v>
      </c>
      <c r="C138" s="39">
        <f>Prices_hide!E139+'Economic Model'!$B$56</f>
        <v>0.30510000000000004</v>
      </c>
      <c r="D138" s="262">
        <f>Prices_hide!K139+'Economic Model'!B$57</f>
        <v>5.18</v>
      </c>
      <c r="E138" s="43">
        <f>Prices_hide!H139</f>
        <v>0.22504537205081671</v>
      </c>
      <c r="F138" s="39">
        <f t="shared" si="14"/>
        <v>3.1524999999999999</v>
      </c>
      <c r="G138" s="39">
        <f>'Economic Model'!B$25*'Economic Model'!B$37/100</f>
        <v>2.7000000000000003E-2</v>
      </c>
      <c r="H138" s="43">
        <f t="shared" si="15"/>
        <v>3.1795</v>
      </c>
      <c r="I138" s="39">
        <f>C138*'Economic Model'!B$23</f>
        <v>2.3035050000000004</v>
      </c>
      <c r="J138" s="39">
        <f>D138/1000*'Economic Model'!B$27</f>
        <v>3.6260000000000001E-2</v>
      </c>
      <c r="K138" s="258">
        <f>'Economic Model'!B$26*E138</f>
        <v>0.15978221415607985</v>
      </c>
      <c r="L138" s="39">
        <f>('Economic Model'!F$36+'Economic Model'!F$44)/100</f>
        <v>0.254</v>
      </c>
      <c r="M138" s="39">
        <f t="shared" si="16"/>
        <v>2.7535472141560802</v>
      </c>
      <c r="N138" s="39">
        <f>'Economic Model'!F$52/100</f>
        <v>0.26106944444444447</v>
      </c>
      <c r="O138" s="39">
        <f t="shared" si="17"/>
        <v>3.0146166586005245</v>
      </c>
      <c r="P138" s="43">
        <f t="shared" si="18"/>
        <v>2.9876166586005244</v>
      </c>
      <c r="Q138" s="39">
        <f t="shared" si="19"/>
        <v>0.42595278584391982</v>
      </c>
      <c r="R138" s="234">
        <f t="shared" si="20"/>
        <v>0.16488334139947547</v>
      </c>
    </row>
    <row r="139" spans="1:18">
      <c r="A139" s="5">
        <v>43221</v>
      </c>
      <c r="B139" s="39">
        <f>Prices_hide!F140+'Economic Model'!$B$55</f>
        <v>3.11375</v>
      </c>
      <c r="C139" s="39">
        <f>Prices_hide!E140+'Economic Model'!$B$56</f>
        <v>0.29594999999999999</v>
      </c>
      <c r="D139" s="262">
        <f>Prices_hide!K140+'Economic Model'!B$57</f>
        <v>4.37</v>
      </c>
      <c r="E139" s="43">
        <f>Prices_hide!H140</f>
        <v>0.22504537205081671</v>
      </c>
      <c r="F139" s="39">
        <f t="shared" si="14"/>
        <v>3.11375</v>
      </c>
      <c r="G139" s="39">
        <f>'Economic Model'!B$25*'Economic Model'!B$37/100</f>
        <v>2.7000000000000003E-2</v>
      </c>
      <c r="H139" s="43">
        <f t="shared" si="15"/>
        <v>3.1407500000000002</v>
      </c>
      <c r="I139" s="39">
        <f>C139*'Economic Model'!B$23</f>
        <v>2.2344225</v>
      </c>
      <c r="J139" s="39">
        <f>D139/1000*'Economic Model'!B$27</f>
        <v>3.0589999999999999E-2</v>
      </c>
      <c r="K139" s="258">
        <f>'Economic Model'!B$26*E139</f>
        <v>0.15978221415607985</v>
      </c>
      <c r="L139" s="39">
        <f>('Economic Model'!F$36+'Economic Model'!F$44)/100</f>
        <v>0.254</v>
      </c>
      <c r="M139" s="39">
        <f t="shared" si="16"/>
        <v>2.6787947141560799</v>
      </c>
      <c r="N139" s="39">
        <f>'Economic Model'!F$52/100</f>
        <v>0.26106944444444447</v>
      </c>
      <c r="O139" s="39">
        <f t="shared" si="17"/>
        <v>2.9398641586005243</v>
      </c>
      <c r="P139" s="43">
        <f t="shared" si="18"/>
        <v>2.9128641586005242</v>
      </c>
      <c r="Q139" s="39">
        <f t="shared" si="19"/>
        <v>0.4619552858439202</v>
      </c>
      <c r="R139" s="234">
        <f t="shared" si="20"/>
        <v>0.20088584139947585</v>
      </c>
    </row>
    <row r="140" spans="1:18">
      <c r="A140" s="5">
        <v>43252</v>
      </c>
      <c r="B140" s="39">
        <f>Prices_hide!F141+'Economic Model'!$B$55</f>
        <v>3.1260000000000003</v>
      </c>
      <c r="C140" s="39">
        <f>Prices_hide!E141+'Economic Model'!$B$56</f>
        <v>0.28720000000000001</v>
      </c>
      <c r="D140" s="262">
        <f>Prices_hide!K141+'Economic Model'!B$57</f>
        <v>4.33</v>
      </c>
      <c r="E140" s="43">
        <f>Prices_hide!H141</f>
        <v>0.22504537205081671</v>
      </c>
      <c r="F140" s="39">
        <f t="shared" si="14"/>
        <v>3.1260000000000003</v>
      </c>
      <c r="G140" s="39">
        <f>'Economic Model'!B$25*'Economic Model'!B$37/100</f>
        <v>2.7000000000000003E-2</v>
      </c>
      <c r="H140" s="43">
        <f t="shared" si="15"/>
        <v>3.1530000000000005</v>
      </c>
      <c r="I140" s="39">
        <f>C140*'Economic Model'!B$23</f>
        <v>2.1683599999999998</v>
      </c>
      <c r="J140" s="39">
        <f>D140/1000*'Economic Model'!B$27</f>
        <v>3.0309999999999997E-2</v>
      </c>
      <c r="K140" s="258">
        <f>'Economic Model'!B$26*E140</f>
        <v>0.15978221415607985</v>
      </c>
      <c r="L140" s="39">
        <f>('Economic Model'!F$36+'Economic Model'!F$44)/100</f>
        <v>0.254</v>
      </c>
      <c r="M140" s="39">
        <f t="shared" si="16"/>
        <v>2.6124522141560798</v>
      </c>
      <c r="N140" s="39">
        <f>'Economic Model'!F$52/100</f>
        <v>0.26106944444444447</v>
      </c>
      <c r="O140" s="39">
        <f t="shared" si="17"/>
        <v>2.8735216586005241</v>
      </c>
      <c r="P140" s="43">
        <f t="shared" si="18"/>
        <v>2.846521658600524</v>
      </c>
      <c r="Q140" s="39">
        <f t="shared" si="19"/>
        <v>0.54054778584392071</v>
      </c>
      <c r="R140" s="234">
        <f t="shared" si="20"/>
        <v>0.27947834139947636</v>
      </c>
    </row>
    <row r="141" spans="1:18">
      <c r="A141" s="5">
        <v>43282</v>
      </c>
      <c r="B141" s="39">
        <f>Prices_hide!F142+'Economic Model'!$B$55</f>
        <v>3.0162499999999999</v>
      </c>
      <c r="C141" s="39">
        <f>Prices_hide!E142+'Economic Model'!$B$56</f>
        <v>0.27899999999999997</v>
      </c>
      <c r="D141" s="262">
        <f>Prices_hide!K142+'Economic Model'!B$57</f>
        <v>4.46</v>
      </c>
      <c r="E141" s="43">
        <f>Prices_hide!H142</f>
        <v>0.22504537205081671</v>
      </c>
      <c r="F141" s="39">
        <f t="shared" si="14"/>
        <v>3.0162499999999999</v>
      </c>
      <c r="G141" s="39">
        <f>'Economic Model'!B$25*'Economic Model'!B$37/100</f>
        <v>2.7000000000000003E-2</v>
      </c>
      <c r="H141" s="43">
        <f t="shared" si="15"/>
        <v>3.04325</v>
      </c>
      <c r="I141" s="39">
        <f>C141*'Economic Model'!B$23</f>
        <v>2.1064499999999997</v>
      </c>
      <c r="J141" s="39">
        <f>D141/1000*'Economic Model'!B$27</f>
        <v>3.1219999999999998E-2</v>
      </c>
      <c r="K141" s="258">
        <f>'Economic Model'!B$26*E141</f>
        <v>0.15978221415607985</v>
      </c>
      <c r="L141" s="39">
        <f>('Economic Model'!F$36+'Economic Model'!F$44)/100</f>
        <v>0.254</v>
      </c>
      <c r="M141" s="39">
        <f t="shared" si="16"/>
        <v>2.5514522141560794</v>
      </c>
      <c r="N141" s="39">
        <f>'Economic Model'!F$52/100</f>
        <v>0.26106944444444447</v>
      </c>
      <c r="O141" s="39">
        <f t="shared" si="17"/>
        <v>2.8125216586005237</v>
      </c>
      <c r="P141" s="43">
        <f t="shared" si="18"/>
        <v>2.7855216586005236</v>
      </c>
      <c r="Q141" s="39">
        <f t="shared" si="19"/>
        <v>0.49179778584392064</v>
      </c>
      <c r="R141" s="234">
        <f t="shared" si="20"/>
        <v>0.23072834139947629</v>
      </c>
    </row>
    <row r="142" spans="1:18">
      <c r="A142" s="5">
        <v>43313</v>
      </c>
      <c r="B142" s="39">
        <f>Prices_hide!F143+'Economic Model'!$B$55</f>
        <v>3.069</v>
      </c>
      <c r="C142" s="39">
        <f>Prices_hide!E143+'Economic Model'!$B$56</f>
        <v>0.28289999999999998</v>
      </c>
      <c r="D142" s="262">
        <f>Prices_hide!K143+'Economic Model'!B$57</f>
        <v>4.79</v>
      </c>
      <c r="E142" s="43">
        <f>Prices_hide!H143</f>
        <v>0.22005444646098005</v>
      </c>
      <c r="F142" s="39">
        <f t="shared" si="14"/>
        <v>3.069</v>
      </c>
      <c r="G142" s="39">
        <f>'Economic Model'!B$25*'Economic Model'!B$37/100</f>
        <v>2.7000000000000003E-2</v>
      </c>
      <c r="H142" s="43">
        <f t="shared" si="15"/>
        <v>3.0960000000000001</v>
      </c>
      <c r="I142" s="39">
        <f>C142*'Economic Model'!B$23</f>
        <v>2.1358949999999997</v>
      </c>
      <c r="J142" s="39">
        <f>D142/1000*'Economic Model'!B$27</f>
        <v>3.3529999999999997E-2</v>
      </c>
      <c r="K142" s="258">
        <f>'Economic Model'!B$26*E142</f>
        <v>0.15623865698729583</v>
      </c>
      <c r="L142" s="39">
        <f>('Economic Model'!F$36+'Economic Model'!F$44)/100</f>
        <v>0.254</v>
      </c>
      <c r="M142" s="39">
        <f t="shared" si="16"/>
        <v>2.5796636569872953</v>
      </c>
      <c r="N142" s="39">
        <f>'Economic Model'!F$52/100</f>
        <v>0.26106944444444447</v>
      </c>
      <c r="O142" s="39">
        <f t="shared" si="17"/>
        <v>2.8407331014317396</v>
      </c>
      <c r="P142" s="43">
        <f t="shared" si="18"/>
        <v>2.8137331014317395</v>
      </c>
      <c r="Q142" s="39">
        <f t="shared" si="19"/>
        <v>0.51633634301270481</v>
      </c>
      <c r="R142" s="234">
        <f t="shared" si="20"/>
        <v>0.25526689856826046</v>
      </c>
    </row>
    <row r="143" spans="1:18">
      <c r="A143" s="5">
        <v>43344</v>
      </c>
      <c r="B143" s="39">
        <f>Prices_hide!F144+'Economic Model'!$B$55</f>
        <v>3.0416666666666665</v>
      </c>
      <c r="C143" s="39">
        <f>Prices_hide!E144+'Economic Model'!$B$56</f>
        <v>0.28420000000000001</v>
      </c>
      <c r="D143" s="262">
        <f>Prices_hide!K144+'Economic Model'!B$57</f>
        <v>5.38</v>
      </c>
      <c r="E143" s="43">
        <f>Prices_hide!H144</f>
        <v>0.22005444646098005</v>
      </c>
      <c r="F143" s="39">
        <f t="shared" si="14"/>
        <v>3.0416666666666665</v>
      </c>
      <c r="G143" s="39">
        <f>'Economic Model'!B$25*'Economic Model'!B$37/100</f>
        <v>2.7000000000000003E-2</v>
      </c>
      <c r="H143" s="43">
        <f t="shared" si="15"/>
        <v>3.0686666666666667</v>
      </c>
      <c r="I143" s="39">
        <f>C143*'Economic Model'!B$23</f>
        <v>2.1457100000000002</v>
      </c>
      <c r="J143" s="39">
        <f>D143/1000*'Economic Model'!B$27</f>
        <v>3.7659999999999999E-2</v>
      </c>
      <c r="K143" s="258">
        <f>'Economic Model'!B$26*E143</f>
        <v>0.15623865698729583</v>
      </c>
      <c r="L143" s="39">
        <f>('Economic Model'!F$36+'Economic Model'!F$44)/100</f>
        <v>0.254</v>
      </c>
      <c r="M143" s="39">
        <f t="shared" si="16"/>
        <v>2.5936086569872958</v>
      </c>
      <c r="N143" s="39">
        <f>'Economic Model'!F$52/100</f>
        <v>0.26106944444444447</v>
      </c>
      <c r="O143" s="39">
        <f t="shared" si="17"/>
        <v>2.8546781014317402</v>
      </c>
      <c r="P143" s="43">
        <f t="shared" si="18"/>
        <v>2.82767810143174</v>
      </c>
      <c r="Q143" s="39">
        <f t="shared" si="19"/>
        <v>0.47505800967937084</v>
      </c>
      <c r="R143" s="234">
        <f t="shared" si="20"/>
        <v>0.21398856523492649</v>
      </c>
    </row>
    <row r="144" spans="1:18">
      <c r="A144" s="5">
        <v>43374</v>
      </c>
      <c r="B144" s="39">
        <f>Prices_hide!F145+'Economic Model'!$B$55</f>
        <v>3</v>
      </c>
      <c r="C144" s="39">
        <f>Prices_hide!E145+'Economic Model'!$B$56</f>
        <v>0.29799999999999999</v>
      </c>
      <c r="D144" s="262">
        <f>Prices_hide!K145+'Economic Model'!B$57</f>
        <v>5.05</v>
      </c>
      <c r="E144" s="43">
        <f>Prices_hide!H145</f>
        <v>0.22504537205081671</v>
      </c>
      <c r="F144" s="39">
        <f t="shared" si="14"/>
        <v>3</v>
      </c>
      <c r="G144" s="39">
        <f>'Economic Model'!B$25*'Economic Model'!B$37/100</f>
        <v>2.7000000000000003E-2</v>
      </c>
      <c r="H144" s="43">
        <f t="shared" si="15"/>
        <v>3.0270000000000001</v>
      </c>
      <c r="I144" s="39">
        <f>C144*'Economic Model'!B$23</f>
        <v>2.2498999999999998</v>
      </c>
      <c r="J144" s="39">
        <f>D144/1000*'Economic Model'!B$27</f>
        <v>3.5349999999999999E-2</v>
      </c>
      <c r="K144" s="258">
        <f>'Economic Model'!B$26*E144</f>
        <v>0.15978221415607985</v>
      </c>
      <c r="L144" s="39">
        <f>('Economic Model'!F$36+'Economic Model'!F$44)/100</f>
        <v>0.254</v>
      </c>
      <c r="M144" s="39">
        <f t="shared" si="16"/>
        <v>2.6990322141560799</v>
      </c>
      <c r="N144" s="39">
        <f>'Economic Model'!F$52/100</f>
        <v>0.26106944444444447</v>
      </c>
      <c r="O144" s="39">
        <f t="shared" si="17"/>
        <v>2.9601016586005242</v>
      </c>
      <c r="P144" s="43">
        <f t="shared" si="18"/>
        <v>2.9331016586005241</v>
      </c>
      <c r="Q144" s="39">
        <f t="shared" si="19"/>
        <v>0.32796778584392028</v>
      </c>
      <c r="R144" s="234">
        <f t="shared" si="20"/>
        <v>6.6898341399475925E-2</v>
      </c>
    </row>
    <row r="145" spans="1:18">
      <c r="A145" s="5">
        <v>43405</v>
      </c>
      <c r="B145" s="39">
        <f>Prices_hide!F146+'Economic Model'!$B$55</f>
        <v>2.87</v>
      </c>
      <c r="C145" s="39">
        <f>Prices_hide!E146+'Economic Model'!$B$56</f>
        <v>0.28589999999999999</v>
      </c>
      <c r="D145" s="262">
        <f>Prices_hide!K146+'Economic Model'!B$57</f>
        <v>5.82</v>
      </c>
      <c r="E145" s="43">
        <f>Prices_hide!H146</f>
        <v>0.23548094373865699</v>
      </c>
      <c r="F145" s="39">
        <f t="shared" si="14"/>
        <v>2.87</v>
      </c>
      <c r="G145" s="39">
        <f>'Economic Model'!B$25*'Economic Model'!B$37/100</f>
        <v>2.7000000000000003E-2</v>
      </c>
      <c r="H145" s="43">
        <f t="shared" si="15"/>
        <v>2.8970000000000002</v>
      </c>
      <c r="I145" s="39">
        <f>C145*'Economic Model'!B$23</f>
        <v>2.1585449999999997</v>
      </c>
      <c r="J145" s="39">
        <f>D145/1000*'Economic Model'!B$27</f>
        <v>4.0740000000000005E-2</v>
      </c>
      <c r="K145" s="258">
        <f>'Economic Model'!B$26*E145</f>
        <v>0.16719147005444646</v>
      </c>
      <c r="L145" s="39">
        <f>('Economic Model'!F$36+'Economic Model'!F$44)/100</f>
        <v>0.254</v>
      </c>
      <c r="M145" s="39">
        <f t="shared" si="16"/>
        <v>2.6204764700544461</v>
      </c>
      <c r="N145" s="39">
        <f>'Economic Model'!F$52/100</f>
        <v>0.26106944444444447</v>
      </c>
      <c r="O145" s="39">
        <f t="shared" si="17"/>
        <v>2.8815459144988904</v>
      </c>
      <c r="P145" s="43">
        <f t="shared" si="18"/>
        <v>2.8545459144988903</v>
      </c>
      <c r="Q145" s="39">
        <f t="shared" si="19"/>
        <v>0.27652352994555418</v>
      </c>
      <c r="R145" s="234">
        <f t="shared" si="20"/>
        <v>1.5454085501109827E-2</v>
      </c>
    </row>
    <row r="146" spans="1:18">
      <c r="A146" s="36">
        <v>43435</v>
      </c>
      <c r="B146" s="41">
        <f>Prices_hide!F147+'Economic Model'!$B$55</f>
        <v>2.8000000000000003</v>
      </c>
      <c r="C146" s="41">
        <f>Prices_hide!E147+'Economic Model'!$B$56</f>
        <v>0.2928</v>
      </c>
      <c r="D146" s="266">
        <f>Prices_hide!K147+'Economic Model'!B$57</f>
        <v>6.35</v>
      </c>
      <c r="E146" s="44">
        <f>Prices_hide!H147</f>
        <v>0.21279491833030853</v>
      </c>
      <c r="F146" s="41">
        <f t="shared" si="14"/>
        <v>2.8000000000000003</v>
      </c>
      <c r="G146" s="41">
        <f>'Economic Model'!B$25*'Economic Model'!B$37/100</f>
        <v>2.7000000000000003E-2</v>
      </c>
      <c r="H146" s="44">
        <f t="shared" si="15"/>
        <v>2.8270000000000004</v>
      </c>
      <c r="I146" s="41">
        <f>C146*'Economic Model'!B$23</f>
        <v>2.2106400000000002</v>
      </c>
      <c r="J146" s="41">
        <f>D146/1000*'Economic Model'!B$27</f>
        <v>4.4449999999999996E-2</v>
      </c>
      <c r="K146" s="268">
        <f>'Economic Model'!B$26*E146</f>
        <v>0.15108439201451904</v>
      </c>
      <c r="L146" s="41">
        <f>('Economic Model'!F$36+'Economic Model'!F$44)/100</f>
        <v>0.254</v>
      </c>
      <c r="M146" s="41">
        <f t="shared" si="16"/>
        <v>2.6601743920145191</v>
      </c>
      <c r="N146" s="41">
        <f>'Economic Model'!F$52/100</f>
        <v>0.26106944444444447</v>
      </c>
      <c r="O146" s="41">
        <f t="shared" si="17"/>
        <v>2.9212438364589635</v>
      </c>
      <c r="P146" s="44">
        <f t="shared" si="18"/>
        <v>2.8942438364589633</v>
      </c>
      <c r="Q146" s="41">
        <f t="shared" si="19"/>
        <v>0.16682560798548129</v>
      </c>
      <c r="R146" s="235">
        <f t="shared" si="20"/>
        <v>-9.4243836458963059E-2</v>
      </c>
    </row>
    <row r="147" spans="1:18" ht="13">
      <c r="A147" s="9">
        <v>43466</v>
      </c>
      <c r="B147" s="39">
        <f>Prices_hide!F148+'Economic Model'!$B$55</f>
        <v>2.88</v>
      </c>
      <c r="C147" s="39">
        <f>Prices_hide!E148+'Economic Model'!$B$56</f>
        <v>0.29149999999999998</v>
      </c>
      <c r="D147" s="262">
        <f>Prices_hide!K148+'Economic Model'!B$57</f>
        <v>4.93</v>
      </c>
      <c r="E147" s="43">
        <f>Prices_hide!H148</f>
        <v>0.20054446460980035</v>
      </c>
      <c r="F147" s="39">
        <f t="shared" si="14"/>
        <v>2.88</v>
      </c>
      <c r="G147" s="39">
        <f>'Economic Model'!B$25*'Economic Model'!B$37/100</f>
        <v>2.7000000000000003E-2</v>
      </c>
      <c r="H147" s="43">
        <f t="shared" si="15"/>
        <v>2.907</v>
      </c>
      <c r="I147" s="39">
        <f>C147*'Economic Model'!B$23</f>
        <v>2.2008249999999996</v>
      </c>
      <c r="J147" s="39">
        <f>D147/1000*'Economic Model'!B$27</f>
        <v>3.4509999999999999E-2</v>
      </c>
      <c r="K147" s="258">
        <f>'Economic Model'!B$26*E147</f>
        <v>0.14238656987295825</v>
      </c>
      <c r="L147" s="39">
        <f>('Economic Model'!F$36+'Economic Model'!F$44)/100</f>
        <v>0.254</v>
      </c>
      <c r="M147" s="39">
        <f t="shared" si="16"/>
        <v>2.6317215698729579</v>
      </c>
      <c r="N147" s="39">
        <f>'Economic Model'!F$52/100</f>
        <v>0.26106944444444447</v>
      </c>
      <c r="O147" s="39">
        <f t="shared" si="17"/>
        <v>2.8927910143174023</v>
      </c>
      <c r="P147" s="43">
        <f t="shared" si="18"/>
        <v>2.8657910143174021</v>
      </c>
      <c r="Q147" s="39">
        <f t="shared" si="19"/>
        <v>0.27527843012704212</v>
      </c>
      <c r="R147" s="234">
        <f t="shared" si="20"/>
        <v>1.4208985682597763E-2</v>
      </c>
    </row>
    <row r="148" spans="1:18">
      <c r="A148" s="5">
        <v>43497</v>
      </c>
      <c r="B148" s="39">
        <f>Prices_hide!F149+'Economic Model'!$B$55</f>
        <v>3.0625</v>
      </c>
      <c r="C148" s="39">
        <f>Prices_hide!E149+'Economic Model'!$B$56</f>
        <v>0.30104999999999998</v>
      </c>
      <c r="D148" s="262">
        <f>Prices_hide!K149+'Economic Model'!B$57</f>
        <v>4.67</v>
      </c>
      <c r="E148" s="43">
        <f>Prices_hide!H149</f>
        <v>0.19600725952813067</v>
      </c>
      <c r="F148" s="39">
        <f t="shared" si="14"/>
        <v>3.0625</v>
      </c>
      <c r="G148" s="39">
        <f>'Economic Model'!B$25*'Economic Model'!B$37/100</f>
        <v>2.7000000000000003E-2</v>
      </c>
      <c r="H148" s="43">
        <f t="shared" si="15"/>
        <v>3.0895000000000001</v>
      </c>
      <c r="I148" s="39">
        <f>C148*'Economic Model'!B$23</f>
        <v>2.2729274999999998</v>
      </c>
      <c r="J148" s="39">
        <f>D148/1000*'Economic Model'!B$27</f>
        <v>3.2689999999999997E-2</v>
      </c>
      <c r="K148" s="258">
        <f>'Economic Model'!B$26*E148</f>
        <v>0.13916515426497278</v>
      </c>
      <c r="L148" s="39">
        <f>('Economic Model'!F$36+'Economic Model'!F$44)/100</f>
        <v>0.254</v>
      </c>
      <c r="M148" s="39">
        <f t="shared" si="16"/>
        <v>2.6987826542649729</v>
      </c>
      <c r="N148" s="39">
        <f>'Economic Model'!F$52/100</f>
        <v>0.26106944444444447</v>
      </c>
      <c r="O148" s="39">
        <f t="shared" si="17"/>
        <v>2.9598520987094172</v>
      </c>
      <c r="P148" s="43">
        <f t="shared" si="18"/>
        <v>2.9328520987094171</v>
      </c>
      <c r="Q148" s="39">
        <f t="shared" si="19"/>
        <v>0.39071734573502725</v>
      </c>
      <c r="R148" s="234">
        <f t="shared" si="20"/>
        <v>0.1296479012905829</v>
      </c>
    </row>
    <row r="149" spans="1:18">
      <c r="A149" s="5">
        <v>43525</v>
      </c>
      <c r="B149" s="39">
        <f>Prices_hide!F150+'Economic Model'!$B$55</f>
        <v>2.8719999999999999</v>
      </c>
      <c r="C149" s="39">
        <f>Prices_hide!E150+'Economic Model'!$B$56</f>
        <v>0.2913</v>
      </c>
      <c r="D149" s="262">
        <f>Prices_hide!K150+'Economic Model'!B$57</f>
        <v>4.8600000000000003</v>
      </c>
      <c r="E149" s="43">
        <f>Prices_hide!H150</f>
        <v>0.19600725952813067</v>
      </c>
      <c r="F149" s="39">
        <f t="shared" si="14"/>
        <v>2.8719999999999999</v>
      </c>
      <c r="G149" s="39">
        <f>'Economic Model'!B$25*'Economic Model'!B$37/100</f>
        <v>2.7000000000000003E-2</v>
      </c>
      <c r="H149" s="43">
        <f t="shared" si="15"/>
        <v>2.899</v>
      </c>
      <c r="I149" s="39">
        <f>C149*'Economic Model'!B$23</f>
        <v>2.1993149999999999</v>
      </c>
      <c r="J149" s="39">
        <f>D149/1000*'Economic Model'!B$27</f>
        <v>3.4020000000000002E-2</v>
      </c>
      <c r="K149" s="258">
        <f>'Economic Model'!B$26*E149</f>
        <v>0.13916515426497278</v>
      </c>
      <c r="L149" s="39">
        <f>('Economic Model'!F$36+'Economic Model'!F$44)/100</f>
        <v>0.254</v>
      </c>
      <c r="M149" s="39">
        <f t="shared" si="16"/>
        <v>2.6265001542649729</v>
      </c>
      <c r="N149" s="39">
        <f>'Economic Model'!F$52/100</f>
        <v>0.26106944444444447</v>
      </c>
      <c r="O149" s="39">
        <f t="shared" si="17"/>
        <v>2.8875695987094172</v>
      </c>
      <c r="P149" s="43">
        <f t="shared" si="18"/>
        <v>2.8605695987094171</v>
      </c>
      <c r="Q149" s="39">
        <f t="shared" si="19"/>
        <v>0.27249984573502717</v>
      </c>
      <c r="R149" s="234">
        <f t="shared" si="20"/>
        <v>1.1430401290582815E-2</v>
      </c>
    </row>
    <row r="150" spans="1:18">
      <c r="A150" s="5">
        <v>43574</v>
      </c>
      <c r="B150" s="39">
        <f>Prices_hide!F151+'Economic Model'!$B$55</f>
        <v>2.7699999999999996</v>
      </c>
      <c r="C150" s="39">
        <f>Prices_hide!E151+'Economic Model'!$B$56</f>
        <v>0.28075</v>
      </c>
      <c r="D150" s="262">
        <f>Prices_hide!K151+'Economic Model'!B$57</f>
        <v>4.3</v>
      </c>
      <c r="E150" s="43">
        <f>Prices_hide!H151</f>
        <v>0.19600725952813067</v>
      </c>
      <c r="F150" s="39">
        <f t="shared" si="14"/>
        <v>2.7699999999999996</v>
      </c>
      <c r="G150" s="39">
        <f>'Economic Model'!B$25*'Economic Model'!B$37/100</f>
        <v>2.7000000000000003E-2</v>
      </c>
      <c r="H150" s="43">
        <f t="shared" si="15"/>
        <v>2.7969999999999997</v>
      </c>
      <c r="I150" s="39">
        <f>C150*'Economic Model'!B$23</f>
        <v>2.1196625</v>
      </c>
      <c r="J150" s="39">
        <f>D150/1000*'Economic Model'!B$27</f>
        <v>3.0100000000000002E-2</v>
      </c>
      <c r="K150" s="258">
        <f>'Economic Model'!B$26*E150</f>
        <v>0.13916515426497278</v>
      </c>
      <c r="L150" s="39">
        <f>('Economic Model'!F$36+'Economic Model'!F$44)/100</f>
        <v>0.254</v>
      </c>
      <c r="M150" s="39">
        <f t="shared" si="16"/>
        <v>2.542927654264973</v>
      </c>
      <c r="N150" s="39">
        <f>'Economic Model'!F$52/100</f>
        <v>0.26106944444444447</v>
      </c>
      <c r="O150" s="39">
        <f t="shared" si="17"/>
        <v>2.8039970987094174</v>
      </c>
      <c r="P150" s="43">
        <f t="shared" si="18"/>
        <v>2.7769970987094172</v>
      </c>
      <c r="Q150" s="39">
        <f t="shared" si="19"/>
        <v>0.25407234573502668</v>
      </c>
      <c r="R150" s="234">
        <f t="shared" si="20"/>
        <v>-6.9970987094176706E-3</v>
      </c>
    </row>
    <row r="151" spans="1:18">
      <c r="A151" s="5">
        <v>43604</v>
      </c>
      <c r="B151" s="39">
        <f>Prices_hide!F152+'Economic Model'!$B$55</f>
        <v>2.7979999999999996</v>
      </c>
      <c r="C151" s="39">
        <f>Prices_hide!E152+'Economic Model'!$B$56</f>
        <v>0.26974999999999999</v>
      </c>
      <c r="D151" s="262">
        <f>Prices_hide!K152+'Economic Model'!B$57</f>
        <v>4.13</v>
      </c>
      <c r="E151" s="43">
        <f>Prices_hide!H152</f>
        <v>0.19600725952813067</v>
      </c>
      <c r="F151" s="39">
        <f t="shared" si="14"/>
        <v>2.7979999999999996</v>
      </c>
      <c r="G151" s="39">
        <f>'Economic Model'!B$25*'Economic Model'!B$37/100</f>
        <v>2.7000000000000003E-2</v>
      </c>
      <c r="H151" s="43">
        <f t="shared" si="15"/>
        <v>2.8249999999999997</v>
      </c>
      <c r="I151" s="39">
        <f>C151*'Economic Model'!B$23</f>
        <v>2.0366124999999999</v>
      </c>
      <c r="J151" s="39">
        <f>D151/1000*'Economic Model'!B$27</f>
        <v>2.8909999999999998E-2</v>
      </c>
      <c r="K151" s="258">
        <f>'Economic Model'!B$26*E151</f>
        <v>0.13916515426497278</v>
      </c>
      <c r="L151" s="39">
        <f>('Economic Model'!F$36+'Economic Model'!F$44)/100</f>
        <v>0.254</v>
      </c>
      <c r="M151" s="39">
        <f t="shared" si="16"/>
        <v>2.4586876542649727</v>
      </c>
      <c r="N151" s="39">
        <f>'Economic Model'!F$52/100</f>
        <v>0.26106944444444447</v>
      </c>
      <c r="O151" s="39">
        <f t="shared" si="17"/>
        <v>2.7197570987094171</v>
      </c>
      <c r="P151" s="43">
        <f t="shared" si="18"/>
        <v>2.6927570987094169</v>
      </c>
      <c r="Q151" s="39">
        <f t="shared" si="19"/>
        <v>0.36631234573502702</v>
      </c>
      <c r="R151" s="234">
        <f t="shared" si="20"/>
        <v>0.10524290129058267</v>
      </c>
    </row>
    <row r="152" spans="1:18">
      <c r="A152" s="5">
        <v>43635</v>
      </c>
      <c r="B152" s="39">
        <f>Prices_hide!F153+'Economic Model'!$B$55</f>
        <v>2.7174999999999994</v>
      </c>
      <c r="C152" s="39">
        <f>Prices_hide!E153+'Economic Model'!$B$56</f>
        <v>0.27635000000000004</v>
      </c>
      <c r="D152" s="262">
        <f>Prices_hide!K153+'Economic Model'!B$57</f>
        <v>4.1399999999999997</v>
      </c>
      <c r="E152" s="43">
        <f>Prices_hide!H153</f>
        <v>0.19010889292196007</v>
      </c>
      <c r="F152" s="39">
        <f t="shared" si="14"/>
        <v>2.7174999999999994</v>
      </c>
      <c r="G152" s="39">
        <f>'Economic Model'!B$25*'Economic Model'!B$37/100</f>
        <v>2.7000000000000003E-2</v>
      </c>
      <c r="H152" s="43">
        <f t="shared" si="15"/>
        <v>2.7444999999999995</v>
      </c>
      <c r="I152" s="39">
        <f>C152*'Economic Model'!B$23</f>
        <v>2.0864425000000004</v>
      </c>
      <c r="J152" s="39">
        <f>D152/1000*'Economic Model'!B$27</f>
        <v>2.8979999999999999E-2</v>
      </c>
      <c r="K152" s="258">
        <f>'Economic Model'!B$26*E152</f>
        <v>0.13497731397459165</v>
      </c>
      <c r="L152" s="39">
        <f>('Economic Model'!F$36+'Economic Model'!F$44)/100</f>
        <v>0.254</v>
      </c>
      <c r="M152" s="39">
        <f t="shared" si="16"/>
        <v>2.504399813974592</v>
      </c>
      <c r="N152" s="39">
        <f>'Economic Model'!F$52/100</f>
        <v>0.26106944444444447</v>
      </c>
      <c r="O152" s="39">
        <f t="shared" si="17"/>
        <v>2.7654692584190363</v>
      </c>
      <c r="P152" s="43">
        <f t="shared" si="18"/>
        <v>2.7384692584190362</v>
      </c>
      <c r="Q152" s="39">
        <f t="shared" si="19"/>
        <v>0.2401001860254075</v>
      </c>
      <c r="R152" s="234">
        <f t="shared" si="20"/>
        <v>-2.0969258419036851E-2</v>
      </c>
    </row>
    <row r="153" spans="1:18">
      <c r="A153" s="5">
        <v>43665</v>
      </c>
      <c r="B153" s="39">
        <f>Prices_hide!F154+'Economic Model'!$B$55</f>
        <v>2.8075000000000001</v>
      </c>
      <c r="C153" s="39">
        <f>Prices_hide!E154+'Economic Model'!$B$56</f>
        <v>0.28139999999999998</v>
      </c>
      <c r="D153" s="262">
        <f>Prices_hide!K154+'Economic Model'!B$57</f>
        <v>3.79</v>
      </c>
      <c r="E153" s="43">
        <f>Prices_hide!H154</f>
        <v>0.17513611615245009</v>
      </c>
      <c r="F153" s="39">
        <f t="shared" si="14"/>
        <v>2.8075000000000001</v>
      </c>
      <c r="G153" s="39">
        <f>'Economic Model'!B$25*'Economic Model'!B$37/100</f>
        <v>2.7000000000000003E-2</v>
      </c>
      <c r="H153" s="43">
        <f t="shared" si="15"/>
        <v>2.8345000000000002</v>
      </c>
      <c r="I153" s="39">
        <f>C153*'Economic Model'!B$23</f>
        <v>2.1245699999999998</v>
      </c>
      <c r="J153" s="39">
        <f>D153/1000*'Economic Model'!B$27</f>
        <v>2.6529999999999998E-2</v>
      </c>
      <c r="K153" s="258">
        <f>'Economic Model'!B$26*E153</f>
        <v>0.12434664246823955</v>
      </c>
      <c r="L153" s="39">
        <f>('Economic Model'!F$36+'Economic Model'!F$44)/100</f>
        <v>0.254</v>
      </c>
      <c r="M153" s="39">
        <f t="shared" si="16"/>
        <v>2.5294466424682396</v>
      </c>
      <c r="N153" s="39">
        <f>'Economic Model'!F$52/100</f>
        <v>0.26106944444444447</v>
      </c>
      <c r="O153" s="39">
        <f t="shared" si="17"/>
        <v>2.7905160869126839</v>
      </c>
      <c r="P153" s="43">
        <f t="shared" si="18"/>
        <v>2.7635160869126838</v>
      </c>
      <c r="Q153" s="39">
        <f t="shared" si="19"/>
        <v>0.30505335753176066</v>
      </c>
      <c r="R153" s="234">
        <f t="shared" si="20"/>
        <v>4.3983913087316306E-2</v>
      </c>
    </row>
    <row r="154" spans="1:18">
      <c r="A154" s="5">
        <v>43696</v>
      </c>
      <c r="B154" s="39">
        <f>Prices_hide!F155+'Economic Model'!$B$55</f>
        <v>2.79</v>
      </c>
      <c r="C154" s="39">
        <f>Prices_hide!E155+'Economic Model'!$B$56</f>
        <v>0.28644999999999998</v>
      </c>
      <c r="D154" s="262">
        <f>Prices_hide!K155+'Economic Model'!B$57</f>
        <v>3.58</v>
      </c>
      <c r="E154" s="43">
        <f>Prices_hide!H155</f>
        <v>0.15517241379310345</v>
      </c>
      <c r="F154" s="39">
        <f t="shared" si="14"/>
        <v>2.79</v>
      </c>
      <c r="G154" s="39">
        <f>'Economic Model'!B$25*'Economic Model'!B$37/100</f>
        <v>2.7000000000000003E-2</v>
      </c>
      <c r="H154" s="43">
        <f t="shared" si="15"/>
        <v>2.8170000000000002</v>
      </c>
      <c r="I154" s="39">
        <f>C154*'Economic Model'!B$23</f>
        <v>2.1626974999999997</v>
      </c>
      <c r="J154" s="39">
        <f>D154/1000*'Economic Model'!B$27</f>
        <v>2.5060000000000002E-2</v>
      </c>
      <c r="K154" s="258">
        <f>'Economic Model'!B$26*E154</f>
        <v>0.11017241379310344</v>
      </c>
      <c r="L154" s="39">
        <f>('Economic Model'!F$36+'Economic Model'!F$44)/100</f>
        <v>0.254</v>
      </c>
      <c r="M154" s="39">
        <f t="shared" si="16"/>
        <v>2.5519299137931029</v>
      </c>
      <c r="N154" s="39">
        <f>'Economic Model'!F$52/100</f>
        <v>0.26106944444444447</v>
      </c>
      <c r="O154" s="39">
        <f t="shared" si="17"/>
        <v>2.8129993582375472</v>
      </c>
      <c r="P154" s="43">
        <f t="shared" si="18"/>
        <v>2.7859993582375471</v>
      </c>
      <c r="Q154" s="39">
        <f t="shared" si="19"/>
        <v>0.26507008620689732</v>
      </c>
      <c r="R154" s="234">
        <f t="shared" si="20"/>
        <v>4.0006417624529611E-3</v>
      </c>
    </row>
    <row r="155" spans="1:18">
      <c r="A155" s="5">
        <v>43727</v>
      </c>
      <c r="B155" s="39">
        <f>Prices_hide!F156+'Economic Model'!$B$55</f>
        <v>2.7249999999999996</v>
      </c>
      <c r="C155" s="39">
        <f>Prices_hide!E156+'Economic Model'!$B$56</f>
        <v>0.29449999999999998</v>
      </c>
      <c r="D155" s="262">
        <f>Prices_hide!K156+'Economic Model'!B$57</f>
        <v>4.0199999999999996</v>
      </c>
      <c r="E155" s="43">
        <f>Prices_hide!H156</f>
        <v>0.15517241379310345</v>
      </c>
      <c r="F155" s="39">
        <f t="shared" si="14"/>
        <v>2.7249999999999996</v>
      </c>
      <c r="G155" s="39">
        <f>'Economic Model'!B$25*'Economic Model'!B$37/100</f>
        <v>2.7000000000000003E-2</v>
      </c>
      <c r="H155" s="43">
        <f t="shared" si="15"/>
        <v>2.7519999999999998</v>
      </c>
      <c r="I155" s="39">
        <f>C155*'Economic Model'!B$23</f>
        <v>2.2234749999999996</v>
      </c>
      <c r="J155" s="39">
        <f>D155/1000*'Economic Model'!B$27</f>
        <v>2.8139999999999995E-2</v>
      </c>
      <c r="K155" s="258">
        <f>'Economic Model'!B$26*E155</f>
        <v>0.11017241379310344</v>
      </c>
      <c r="L155" s="39">
        <f>('Economic Model'!F$36+'Economic Model'!F$44)/100</f>
        <v>0.254</v>
      </c>
      <c r="M155" s="39">
        <f t="shared" si="16"/>
        <v>2.615787413793103</v>
      </c>
      <c r="N155" s="39">
        <f>'Economic Model'!F$52/100</f>
        <v>0.26106944444444447</v>
      </c>
      <c r="O155" s="39">
        <f t="shared" si="17"/>
        <v>2.8768568582375473</v>
      </c>
      <c r="P155" s="43">
        <f t="shared" si="18"/>
        <v>2.8498568582375472</v>
      </c>
      <c r="Q155" s="39">
        <f t="shared" si="19"/>
        <v>0.1362125862068968</v>
      </c>
      <c r="R155" s="234">
        <f t="shared" si="20"/>
        <v>-0.12485685823754755</v>
      </c>
    </row>
    <row r="156" spans="1:18">
      <c r="A156" s="5">
        <v>43757</v>
      </c>
      <c r="B156" s="39">
        <f>Prices_hide!F157+'Economic Model'!$B$55</f>
        <v>2.7024999999999997</v>
      </c>
      <c r="C156" s="39">
        <f>Prices_hide!E157+'Economic Model'!$B$56</f>
        <v>0.30604999999999999</v>
      </c>
      <c r="D156" s="262">
        <f>Prices_hide!K157+'Economic Model'!B$57</f>
        <v>4.09</v>
      </c>
      <c r="E156" s="43">
        <f>Prices_hide!H157</f>
        <v>0.15517241379310345</v>
      </c>
      <c r="F156" s="39">
        <f t="shared" si="14"/>
        <v>2.7024999999999997</v>
      </c>
      <c r="G156" s="39">
        <f>'Economic Model'!B$25*'Economic Model'!B$37/100</f>
        <v>2.7000000000000003E-2</v>
      </c>
      <c r="H156" s="43">
        <f t="shared" si="15"/>
        <v>2.7294999999999998</v>
      </c>
      <c r="I156" s="39">
        <f>C156*'Economic Model'!B$23</f>
        <v>2.3106774999999997</v>
      </c>
      <c r="J156" s="39">
        <f>D156/1000*'Economic Model'!B$27</f>
        <v>2.8629999999999999E-2</v>
      </c>
      <c r="K156" s="258">
        <f>'Economic Model'!B$26*E156</f>
        <v>0.11017241379310344</v>
      </c>
      <c r="L156" s="39">
        <f>('Economic Model'!F$36+'Economic Model'!F$44)/100</f>
        <v>0.254</v>
      </c>
      <c r="M156" s="39">
        <f t="shared" si="16"/>
        <v>2.7034799137931032</v>
      </c>
      <c r="N156" s="39">
        <f>'Economic Model'!F$52/100</f>
        <v>0.26106944444444447</v>
      </c>
      <c r="O156" s="39">
        <f t="shared" si="17"/>
        <v>2.9645493582375475</v>
      </c>
      <c r="P156" s="43">
        <f t="shared" si="18"/>
        <v>2.9375493582375474</v>
      </c>
      <c r="Q156" s="39">
        <f t="shared" si="19"/>
        <v>2.6020086206896664E-2</v>
      </c>
      <c r="R156" s="234">
        <f t="shared" si="20"/>
        <v>-0.23504935823754769</v>
      </c>
    </row>
    <row r="157" spans="1:18">
      <c r="A157" s="5">
        <v>43788</v>
      </c>
      <c r="B157" s="39">
        <f>Prices_hide!F158+'Economic Model'!$B$55</f>
        <v>2.742</v>
      </c>
      <c r="C157" s="39">
        <f>Prices_hide!E158+'Economic Model'!$B$56</f>
        <v>0.31040000000000001</v>
      </c>
      <c r="D157" s="262">
        <f>Prices_hide!K158+'Economic Model'!B$57</f>
        <v>4.12</v>
      </c>
      <c r="E157" s="43">
        <f>Prices_hide!H158</f>
        <v>0.15517241379310345</v>
      </c>
      <c r="F157" s="39">
        <f t="shared" si="14"/>
        <v>2.742</v>
      </c>
      <c r="G157" s="39">
        <f>'Economic Model'!B$25*'Economic Model'!B$37/100</f>
        <v>2.7000000000000003E-2</v>
      </c>
      <c r="H157" s="43">
        <f t="shared" si="15"/>
        <v>2.7690000000000001</v>
      </c>
      <c r="I157" s="39">
        <f>C157*'Economic Model'!B$23</f>
        <v>2.3435199999999998</v>
      </c>
      <c r="J157" s="39">
        <f>D157/1000*'Economic Model'!B$27</f>
        <v>2.8840000000000005E-2</v>
      </c>
      <c r="K157" s="258">
        <f>'Economic Model'!B$26*E157</f>
        <v>0.11017241379310344</v>
      </c>
      <c r="L157" s="39">
        <f>('Economic Model'!F$36+'Economic Model'!F$44)/100</f>
        <v>0.254</v>
      </c>
      <c r="M157" s="39">
        <f t="shared" si="16"/>
        <v>2.7365324137931033</v>
      </c>
      <c r="N157" s="39">
        <f>'Economic Model'!F$52/100</f>
        <v>0.26106944444444447</v>
      </c>
      <c r="O157" s="39">
        <f t="shared" si="17"/>
        <v>2.9976018582375477</v>
      </c>
      <c r="P157" s="43">
        <f t="shared" si="18"/>
        <v>2.9706018582375475</v>
      </c>
      <c r="Q157" s="39">
        <f t="shared" si="19"/>
        <v>3.2467586206896826E-2</v>
      </c>
      <c r="R157" s="234">
        <f t="shared" si="20"/>
        <v>-0.22860185823754753</v>
      </c>
    </row>
    <row r="158" spans="1:18">
      <c r="A158" s="36">
        <v>43818</v>
      </c>
      <c r="B158" s="41">
        <f>Prices_hide!F159+'Economic Model'!$B$55</f>
        <v>3.0149999999999997</v>
      </c>
      <c r="C158" s="41">
        <f>Prices_hide!E159+'Economic Model'!$B$56</f>
        <v>0.32500000000000001</v>
      </c>
      <c r="D158" s="266">
        <f>Prices_hide!K159+'Economic Model'!B$57</f>
        <v>4.22</v>
      </c>
      <c r="E158" s="44">
        <f>Prices_hide!H159</f>
        <v>0.15517241379310345</v>
      </c>
      <c r="F158" s="41">
        <f t="shared" si="14"/>
        <v>3.0149999999999997</v>
      </c>
      <c r="G158" s="41">
        <f>'Economic Model'!B$25*'Economic Model'!B$37/100</f>
        <v>2.7000000000000003E-2</v>
      </c>
      <c r="H158" s="44">
        <f t="shared" si="15"/>
        <v>3.0419999999999998</v>
      </c>
      <c r="I158" s="41">
        <f>C158*'Economic Model'!B$23</f>
        <v>2.4537499999999999</v>
      </c>
      <c r="J158" s="41">
        <f>D158/1000*'Economic Model'!B$27</f>
        <v>2.9539999999999997E-2</v>
      </c>
      <c r="K158" s="268">
        <f>'Economic Model'!B$26*E158</f>
        <v>0.11017241379310344</v>
      </c>
      <c r="L158" s="41">
        <f>('Economic Model'!F$36+'Economic Model'!F$44)/100</f>
        <v>0.254</v>
      </c>
      <c r="M158" s="41">
        <f t="shared" si="16"/>
        <v>2.8474624137931031</v>
      </c>
      <c r="N158" s="41">
        <f>'Economic Model'!F$52/100</f>
        <v>0.26106944444444447</v>
      </c>
      <c r="O158" s="41">
        <f t="shared" si="17"/>
        <v>3.1085318582375474</v>
      </c>
      <c r="P158" s="44">
        <f t="shared" si="18"/>
        <v>3.0815318582375473</v>
      </c>
      <c r="Q158" s="41">
        <f t="shared" si="19"/>
        <v>0.19453758620689676</v>
      </c>
      <c r="R158" s="235">
        <f t="shared" si="20"/>
        <v>-6.6531858237547592E-2</v>
      </c>
    </row>
    <row r="159" spans="1:18" ht="13">
      <c r="A159" s="9">
        <v>43849</v>
      </c>
      <c r="B159" s="39">
        <f>Prices_hide!F160+'Economic Model'!$B$55</f>
        <v>3.1639999999999993</v>
      </c>
      <c r="C159" s="39">
        <f>Prices_hide!E160+'Economic Model'!$B$56</f>
        <v>0.33010000000000006</v>
      </c>
      <c r="D159" s="262">
        <f>Prices_hide!K160+'Economic Model'!B$57</f>
        <v>4.8</v>
      </c>
      <c r="E159" s="43">
        <f>Prices_hide!H160</f>
        <v>0.15517241379310345</v>
      </c>
      <c r="F159" s="39">
        <f t="shared" si="14"/>
        <v>3.1639999999999993</v>
      </c>
      <c r="G159" s="39">
        <f>'Economic Model'!B$25*'Economic Model'!B$37/100</f>
        <v>2.7000000000000003E-2</v>
      </c>
      <c r="H159" s="43">
        <f t="shared" si="15"/>
        <v>3.1909999999999994</v>
      </c>
      <c r="I159" s="39">
        <f>C159*'Economic Model'!B$23</f>
        <v>2.4922550000000006</v>
      </c>
      <c r="J159" s="39">
        <f>D159/1000*'Economic Model'!B$27</f>
        <v>3.3599999999999998E-2</v>
      </c>
      <c r="K159" s="258">
        <f>'Economic Model'!B$26*E159</f>
        <v>0.11017241379310344</v>
      </c>
      <c r="L159" s="39">
        <f>('Economic Model'!F$36+'Economic Model'!F$44)/100</f>
        <v>0.254</v>
      </c>
      <c r="M159" s="39">
        <f t="shared" si="16"/>
        <v>2.8900274137931037</v>
      </c>
      <c r="N159" s="39">
        <f>'Economic Model'!F$52/100</f>
        <v>0.26106944444444447</v>
      </c>
      <c r="O159" s="39">
        <f t="shared" si="17"/>
        <v>3.151096858237548</v>
      </c>
      <c r="P159" s="43">
        <f t="shared" si="18"/>
        <v>3.1240968582375479</v>
      </c>
      <c r="Q159" s="39">
        <f t="shared" si="19"/>
        <v>0.30097258620689571</v>
      </c>
      <c r="R159" s="234">
        <f t="shared" si="20"/>
        <v>3.9903141762451355E-2</v>
      </c>
    </row>
    <row r="160" spans="1:18">
      <c r="A160" s="5">
        <v>43880</v>
      </c>
      <c r="B160" s="39">
        <f>Prices_hide!F161+'Economic Model'!$B$55</f>
        <v>3.0974999999999997</v>
      </c>
      <c r="C160" s="39">
        <f>Prices_hide!E161+'Economic Model'!$B$56</f>
        <v>0.29854999999999998</v>
      </c>
      <c r="D160" s="262">
        <f>Prices_hide!K161+'Economic Model'!B$57</f>
        <v>4.13</v>
      </c>
      <c r="E160" s="43">
        <f>Prices_hide!H161</f>
        <v>0.17967332123411978</v>
      </c>
      <c r="F160" s="39">
        <f t="shared" si="14"/>
        <v>3.0974999999999997</v>
      </c>
      <c r="G160" s="39">
        <f>'Economic Model'!B$25*'Economic Model'!B$37/100</f>
        <v>2.7000000000000003E-2</v>
      </c>
      <c r="H160" s="43">
        <f t="shared" si="15"/>
        <v>3.1244999999999998</v>
      </c>
      <c r="I160" s="39">
        <f>C160*'Economic Model'!B$23</f>
        <v>2.2540524999999998</v>
      </c>
      <c r="J160" s="39">
        <f>D160/1000*'Economic Model'!B$27</f>
        <v>2.8909999999999998E-2</v>
      </c>
      <c r="K160" s="258">
        <f>'Economic Model'!B$26*E160</f>
        <v>0.12756805807622504</v>
      </c>
      <c r="L160" s="39">
        <f>('Economic Model'!F$36+'Economic Model'!F$44)/100</f>
        <v>0.254</v>
      </c>
      <c r="M160" s="39">
        <f t="shared" si="16"/>
        <v>2.6645305580762249</v>
      </c>
      <c r="N160" s="39">
        <f>'Economic Model'!F$52/100</f>
        <v>0.26106944444444447</v>
      </c>
      <c r="O160" s="39">
        <f t="shared" si="17"/>
        <v>2.9256000025206692</v>
      </c>
      <c r="P160" s="43">
        <f t="shared" si="18"/>
        <v>2.8986000025206691</v>
      </c>
      <c r="Q160" s="39">
        <f t="shared" si="19"/>
        <v>0.45996944192377498</v>
      </c>
      <c r="R160" s="234">
        <f t="shared" si="20"/>
        <v>0.19889999747933063</v>
      </c>
    </row>
    <row r="161" spans="1:18">
      <c r="A161" s="5">
        <v>43909</v>
      </c>
      <c r="B161" s="39">
        <f>Prices_hide!F162+'Economic Model'!$B$55</f>
        <v>3.0074999999999998</v>
      </c>
      <c r="C161" s="39">
        <f>Prices_hide!E162+'Economic Model'!$B$56</f>
        <v>0.26954999999999996</v>
      </c>
      <c r="D161" s="262">
        <f>Prices_hide!K162+'Economic Model'!B$57</f>
        <v>4.17</v>
      </c>
      <c r="E161" s="43">
        <f>Prices_hide!H162</f>
        <v>0.17967332123411978</v>
      </c>
      <c r="F161" s="39">
        <f t="shared" si="14"/>
        <v>3.0074999999999998</v>
      </c>
      <c r="G161" s="39">
        <f>'Economic Model'!B$25*'Economic Model'!B$37/100</f>
        <v>2.7000000000000003E-2</v>
      </c>
      <c r="H161" s="43">
        <f t="shared" si="15"/>
        <v>3.0345</v>
      </c>
      <c r="I161" s="39">
        <f>C161*'Economic Model'!B$23</f>
        <v>2.0351024999999998</v>
      </c>
      <c r="J161" s="39">
        <f>D161/1000*'Economic Model'!B$27</f>
        <v>2.9190000000000001E-2</v>
      </c>
      <c r="K161" s="258">
        <f>'Economic Model'!B$26*E161</f>
        <v>0.12756805807622504</v>
      </c>
      <c r="L161" s="39">
        <f>('Economic Model'!F$36+'Economic Model'!F$44)/100</f>
        <v>0.254</v>
      </c>
      <c r="M161" s="39">
        <f t="shared" si="16"/>
        <v>2.4458605580762245</v>
      </c>
      <c r="N161" s="39">
        <f>'Economic Model'!F$52/100</f>
        <v>0.26106944444444447</v>
      </c>
      <c r="O161" s="39">
        <f t="shared" si="17"/>
        <v>2.7069300025206688</v>
      </c>
      <c r="P161" s="43">
        <f t="shared" si="18"/>
        <v>2.6799300025206687</v>
      </c>
      <c r="Q161" s="39">
        <f t="shared" si="19"/>
        <v>0.58863944192377549</v>
      </c>
      <c r="R161" s="234">
        <f t="shared" si="20"/>
        <v>0.32756999747933113</v>
      </c>
    </row>
    <row r="162" spans="1:18">
      <c r="A162" s="5">
        <v>43940</v>
      </c>
      <c r="B162" s="39">
        <f>Prices_hide!F163+'Economic Model'!$B$55</f>
        <v>2.7350000000000003</v>
      </c>
      <c r="C162" s="39">
        <f>Prices_hide!E163+'Economic Model'!$B$56</f>
        <v>0.25734999999999997</v>
      </c>
      <c r="D162" s="262">
        <f>Prices_hide!K163+'Economic Model'!B$57</f>
        <v>3.93</v>
      </c>
      <c r="E162" s="43">
        <f>Prices_hide!H163</f>
        <v>0.16288566243194191</v>
      </c>
      <c r="F162" s="39">
        <f t="shared" si="14"/>
        <v>2.7350000000000003</v>
      </c>
      <c r="G162" s="39">
        <f>'Economic Model'!B$25*'Economic Model'!B$37/100</f>
        <v>2.7000000000000003E-2</v>
      </c>
      <c r="H162" s="43">
        <f t="shared" si="15"/>
        <v>2.7620000000000005</v>
      </c>
      <c r="I162" s="39">
        <f>C162*'Economic Model'!B$23</f>
        <v>1.9429924999999997</v>
      </c>
      <c r="J162" s="39">
        <f>D162/1000*'Economic Model'!B$27</f>
        <v>2.7510000000000003E-2</v>
      </c>
      <c r="K162" s="258">
        <f>'Economic Model'!B$26*E162</f>
        <v>0.11564882032667875</v>
      </c>
      <c r="L162" s="39">
        <f>('Economic Model'!F$36+'Economic Model'!F$44)/100</f>
        <v>0.254</v>
      </c>
      <c r="M162" s="39">
        <f t="shared" si="16"/>
        <v>2.3401513203266782</v>
      </c>
      <c r="N162" s="39">
        <f>'Economic Model'!F$52/100</f>
        <v>0.26106944444444447</v>
      </c>
      <c r="O162" s="39">
        <f t="shared" si="17"/>
        <v>2.6012207647711225</v>
      </c>
      <c r="P162" s="43">
        <f t="shared" si="18"/>
        <v>2.5742207647711224</v>
      </c>
      <c r="Q162" s="39">
        <f t="shared" si="19"/>
        <v>0.42184867967332229</v>
      </c>
      <c r="R162" s="234">
        <f t="shared" si="20"/>
        <v>0.16077923522887794</v>
      </c>
    </row>
    <row r="163" spans="1:18">
      <c r="A163" s="5">
        <v>43970</v>
      </c>
      <c r="B163" s="39">
        <f>Prices_hide!F164+'Economic Model'!$B$55</f>
        <v>2.5699999999999994</v>
      </c>
      <c r="C163" s="39">
        <f>Prices_hide!E164+'Economic Model'!$B$56</f>
        <v>0.25595000000000001</v>
      </c>
      <c r="D163" s="262">
        <f>Prices_hide!K164+'Economic Model'!B$57</f>
        <v>4.12</v>
      </c>
      <c r="E163" s="43">
        <f>Prices_hide!H164</f>
        <v>0.14201451905626133</v>
      </c>
      <c r="F163" s="39">
        <f t="shared" si="14"/>
        <v>2.5699999999999994</v>
      </c>
      <c r="G163" s="39">
        <f>'Economic Model'!B$25*'Economic Model'!B$37/100</f>
        <v>2.7000000000000003E-2</v>
      </c>
      <c r="H163" s="43">
        <f t="shared" si="15"/>
        <v>2.5969999999999995</v>
      </c>
      <c r="I163" s="39">
        <f>C163*'Economic Model'!B$23</f>
        <v>1.9324224999999999</v>
      </c>
      <c r="J163" s="39">
        <f>D163/1000*'Economic Model'!B$27</f>
        <v>2.8840000000000005E-2</v>
      </c>
      <c r="K163" s="258">
        <f>'Economic Model'!B$26*E163</f>
        <v>0.10083030852994554</v>
      </c>
      <c r="L163" s="39">
        <f>('Economic Model'!F$36+'Economic Model'!F$44)/100</f>
        <v>0.254</v>
      </c>
      <c r="M163" s="39">
        <f t="shared" si="16"/>
        <v>2.3160928085299455</v>
      </c>
      <c r="N163" s="39">
        <f>'Economic Model'!F$52/100</f>
        <v>0.26106944444444447</v>
      </c>
      <c r="O163" s="39">
        <f t="shared" si="17"/>
        <v>2.5771622529743898</v>
      </c>
      <c r="P163" s="43">
        <f t="shared" si="18"/>
        <v>2.5501622529743897</v>
      </c>
      <c r="Q163" s="39">
        <f t="shared" si="19"/>
        <v>0.28090719147005405</v>
      </c>
      <c r="R163" s="234">
        <f t="shared" si="20"/>
        <v>1.9837747025609698E-2</v>
      </c>
    </row>
    <row r="164" spans="1:18">
      <c r="A164" s="5">
        <v>44001</v>
      </c>
      <c r="B164" s="39">
        <f>Prices_hide!F165+'Economic Model'!$B$55</f>
        <v>2.7112500000000006</v>
      </c>
      <c r="C164" s="39">
        <f>Prices_hide!E165+'Economic Model'!$B$56</f>
        <v>0.27740000000000004</v>
      </c>
      <c r="D164" s="262">
        <f>Prices_hide!K165+'Economic Model'!B$57</f>
        <v>3.58</v>
      </c>
      <c r="E164" s="43">
        <f>Prices_hide!H165</f>
        <v>0.13112522686025407</v>
      </c>
      <c r="F164" s="39">
        <f t="shared" si="14"/>
        <v>2.7112500000000006</v>
      </c>
      <c r="G164" s="39">
        <f>'Economic Model'!B$25*'Economic Model'!B$37/100</f>
        <v>2.7000000000000003E-2</v>
      </c>
      <c r="H164" s="43">
        <f t="shared" si="15"/>
        <v>2.7382500000000007</v>
      </c>
      <c r="I164" s="39">
        <f>C164*'Economic Model'!B$23</f>
        <v>2.0943700000000001</v>
      </c>
      <c r="J164" s="39">
        <f>D164/1000*'Economic Model'!B$27</f>
        <v>2.5060000000000002E-2</v>
      </c>
      <c r="K164" s="258">
        <f>'Economic Model'!B$26*E164</f>
        <v>9.3098911070780388E-2</v>
      </c>
      <c r="L164" s="39">
        <f>('Economic Model'!F$36+'Economic Model'!F$44)/100</f>
        <v>0.254</v>
      </c>
      <c r="M164" s="39">
        <f t="shared" si="16"/>
        <v>2.4665289110707804</v>
      </c>
      <c r="N164" s="39">
        <f>'Economic Model'!F$52/100</f>
        <v>0.26106944444444447</v>
      </c>
      <c r="O164" s="39">
        <f t="shared" si="17"/>
        <v>2.7275983555152248</v>
      </c>
      <c r="P164" s="43">
        <f t="shared" si="18"/>
        <v>2.7005983555152246</v>
      </c>
      <c r="Q164" s="39">
        <f t="shared" si="19"/>
        <v>0.27172108892922031</v>
      </c>
      <c r="R164" s="234">
        <f t="shared" si="20"/>
        <v>1.0651644484775957E-2</v>
      </c>
    </row>
    <row r="165" spans="1:18">
      <c r="A165" s="5">
        <v>44031</v>
      </c>
      <c r="B165" s="39">
        <f>Prices_hide!F166+'Economic Model'!$B$55</f>
        <v>2.8320000000000003</v>
      </c>
      <c r="C165" s="39">
        <f>Prices_hide!E166+'Economic Model'!$B$56</f>
        <v>0.29604999999999998</v>
      </c>
      <c r="D165" s="262">
        <f>Prices_hide!K166+'Economic Model'!B$57</f>
        <v>3.63</v>
      </c>
      <c r="E165" s="43">
        <f>Prices_hide!H166</f>
        <v>0.12522686025408347</v>
      </c>
      <c r="F165" s="39">
        <f t="shared" si="14"/>
        <v>2.8320000000000003</v>
      </c>
      <c r="G165" s="39">
        <f>'Economic Model'!B$25*'Economic Model'!B$37/100</f>
        <v>2.7000000000000003E-2</v>
      </c>
      <c r="H165" s="43">
        <f t="shared" si="15"/>
        <v>2.8590000000000004</v>
      </c>
      <c r="I165" s="39">
        <f>C165*'Economic Model'!B$23</f>
        <v>2.2351774999999998</v>
      </c>
      <c r="J165" s="39">
        <f>D165/1000*'Economic Model'!B$27</f>
        <v>2.5409999999999999E-2</v>
      </c>
      <c r="K165" s="258">
        <f>'Economic Model'!B$26*E165</f>
        <v>8.8911070780399254E-2</v>
      </c>
      <c r="L165" s="39">
        <f>('Economic Model'!F$36+'Economic Model'!F$44)/100</f>
        <v>0.254</v>
      </c>
      <c r="M165" s="39">
        <f t="shared" si="16"/>
        <v>2.603498570780399</v>
      </c>
      <c r="N165" s="39">
        <f>'Economic Model'!F$52/100</f>
        <v>0.26106944444444447</v>
      </c>
      <c r="O165" s="39">
        <f t="shared" si="17"/>
        <v>2.8645680152248434</v>
      </c>
      <c r="P165" s="43">
        <f t="shared" si="18"/>
        <v>2.8375680152248433</v>
      </c>
      <c r="Q165" s="39">
        <f t="shared" si="19"/>
        <v>0.25550142921960139</v>
      </c>
      <c r="R165" s="234">
        <f t="shared" si="20"/>
        <v>-5.5680152248429593E-3</v>
      </c>
    </row>
    <row r="166" spans="1:18">
      <c r="A166" s="5">
        <v>44062</v>
      </c>
      <c r="B166" s="39">
        <f>Prices_hide!F167+'Economic Model'!$B$55</f>
        <v>3.0550000000000002</v>
      </c>
      <c r="C166" s="39">
        <f>Prices_hide!E167+'Economic Model'!$B$56</f>
        <v>0.32469999999999999</v>
      </c>
      <c r="D166" s="262">
        <f>Prices_hide!K167+'Economic Model'!B$57</f>
        <v>4.16</v>
      </c>
      <c r="E166" s="43">
        <f>Prices_hide!H167</f>
        <v>0.12522686025408347</v>
      </c>
      <c r="F166" s="39">
        <f t="shared" si="14"/>
        <v>3.0550000000000002</v>
      </c>
      <c r="G166" s="39">
        <f>'Economic Model'!B$25*'Economic Model'!B$37/100</f>
        <v>2.7000000000000003E-2</v>
      </c>
      <c r="H166" s="43">
        <f t="shared" si="15"/>
        <v>3.0820000000000003</v>
      </c>
      <c r="I166" s="39">
        <f>C166*'Economic Model'!B$23</f>
        <v>2.4514849999999999</v>
      </c>
      <c r="J166" s="39">
        <f>D166/1000*'Economic Model'!B$27</f>
        <v>2.9120000000000004E-2</v>
      </c>
      <c r="K166" s="258">
        <f>'Economic Model'!B$26*E166</f>
        <v>8.8911070780399254E-2</v>
      </c>
      <c r="L166" s="39">
        <f>('Economic Model'!F$36+'Economic Model'!F$44)/100</f>
        <v>0.254</v>
      </c>
      <c r="M166" s="39">
        <f t="shared" si="16"/>
        <v>2.823516070780399</v>
      </c>
      <c r="N166" s="39">
        <f>'Economic Model'!F$52/100</f>
        <v>0.26106944444444447</v>
      </c>
      <c r="O166" s="39">
        <f t="shared" si="17"/>
        <v>3.0845855152248434</v>
      </c>
      <c r="P166" s="43">
        <f t="shared" si="18"/>
        <v>3.0575855152248432</v>
      </c>
      <c r="Q166" s="39">
        <f t="shared" si="19"/>
        <v>0.25848392921960128</v>
      </c>
      <c r="R166" s="234">
        <f t="shared" si="20"/>
        <v>-2.5855152248430713E-3</v>
      </c>
    </row>
    <row r="167" spans="1:18">
      <c r="A167" s="5">
        <v>44093</v>
      </c>
      <c r="B167" s="39">
        <f>Prices_hide!F168+'Economic Model'!$B$55</f>
        <v>3.13</v>
      </c>
      <c r="C167" s="39">
        <f>Prices_hide!E168+'Economic Model'!$B$56</f>
        <v>0.34045000000000003</v>
      </c>
      <c r="D167" s="262">
        <f>Prices_hide!K168+'Economic Model'!B$57</f>
        <v>4.9000000000000004</v>
      </c>
      <c r="E167" s="43">
        <f>Prices_hide!H168</f>
        <v>0.12976406533575319</v>
      </c>
      <c r="F167" s="39">
        <f t="shared" si="14"/>
        <v>3.13</v>
      </c>
      <c r="G167" s="39">
        <f>'Economic Model'!B$25*'Economic Model'!B$37/100</f>
        <v>2.7000000000000003E-2</v>
      </c>
      <c r="H167" s="43">
        <f t="shared" si="15"/>
        <v>3.157</v>
      </c>
      <c r="I167" s="39">
        <f>C167*'Economic Model'!B$23</f>
        <v>2.5703975000000003</v>
      </c>
      <c r="J167" s="39">
        <f>D167/1000*'Economic Model'!B$27</f>
        <v>3.4300000000000004E-2</v>
      </c>
      <c r="K167" s="258">
        <f>'Economic Model'!B$26*E167</f>
        <v>9.2132486388384754E-2</v>
      </c>
      <c r="L167" s="39">
        <f>('Economic Model'!F$36+'Economic Model'!F$44)/100</f>
        <v>0.254</v>
      </c>
      <c r="M167" s="39">
        <f t="shared" si="16"/>
        <v>2.9508299863883849</v>
      </c>
      <c r="N167" s="39">
        <f>'Economic Model'!F$52/100</f>
        <v>0.26106944444444447</v>
      </c>
      <c r="O167" s="39">
        <f t="shared" si="17"/>
        <v>3.2118994308328292</v>
      </c>
      <c r="P167" s="43">
        <f t="shared" si="18"/>
        <v>3.1848994308328291</v>
      </c>
      <c r="Q167" s="39">
        <f t="shared" si="19"/>
        <v>0.20617001361161513</v>
      </c>
      <c r="R167" s="234">
        <f t="shared" si="20"/>
        <v>-5.4899430832829221E-2</v>
      </c>
    </row>
    <row r="168" spans="1:18">
      <c r="A168" s="5">
        <v>44123</v>
      </c>
      <c r="B168" s="39">
        <f>Prices_hide!F169+'Economic Model'!$B$55</f>
        <v>2.9840000000000004</v>
      </c>
      <c r="C168" s="39">
        <f>Prices_hide!E169+'Economic Model'!$B$56</f>
        <v>0.34405000000000002</v>
      </c>
      <c r="D168" s="262">
        <f>Prices_hide!K169+'Economic Model'!B$57</f>
        <v>4.5599999999999996</v>
      </c>
      <c r="E168" s="43">
        <f>Prices_hide!H169</f>
        <v>0.15245009074410162</v>
      </c>
      <c r="F168" s="39">
        <f t="shared" si="14"/>
        <v>2.9840000000000004</v>
      </c>
      <c r="G168" s="39">
        <f>'Economic Model'!B$25*'Economic Model'!B$37/100</f>
        <v>2.7000000000000003E-2</v>
      </c>
      <c r="H168" s="43">
        <f t="shared" si="15"/>
        <v>3.0110000000000006</v>
      </c>
      <c r="I168" s="39">
        <f>C168*'Economic Model'!B$23</f>
        <v>2.5975775000000003</v>
      </c>
      <c r="J168" s="39">
        <f>D168/1000*'Economic Model'!B$27</f>
        <v>3.1919999999999997E-2</v>
      </c>
      <c r="K168" s="258">
        <f>'Economic Model'!B$26*E168</f>
        <v>0.10823956442831215</v>
      </c>
      <c r="L168" s="39">
        <f>('Economic Model'!F$36+'Economic Model'!F$44)/100</f>
        <v>0.254</v>
      </c>
      <c r="M168" s="39">
        <f t="shared" si="16"/>
        <v>2.9917370644283126</v>
      </c>
      <c r="N168" s="39">
        <f>'Economic Model'!F$52/100</f>
        <v>0.26106944444444447</v>
      </c>
      <c r="O168" s="39">
        <f t="shared" si="17"/>
        <v>3.2528065088727569</v>
      </c>
      <c r="P168" s="43">
        <f t="shared" si="18"/>
        <v>3.2258065088727568</v>
      </c>
      <c r="Q168" s="39">
        <f t="shared" si="19"/>
        <v>1.9262935571688011E-2</v>
      </c>
      <c r="R168" s="234">
        <f t="shared" si="20"/>
        <v>-0.24180650887275634</v>
      </c>
    </row>
    <row r="169" spans="1:18">
      <c r="A169" s="5">
        <v>44154</v>
      </c>
      <c r="B169" s="39">
        <f>Prices_hide!F170+'Economic Model'!$B$55</f>
        <v>3.2475000000000001</v>
      </c>
      <c r="C169" s="39">
        <f>Prices_hide!E170+'Economic Model'!$B$56</f>
        <v>0.37159999999999999</v>
      </c>
      <c r="D169" s="262">
        <f>Prices_hide!K170+'Economic Model'!B$57</f>
        <v>5.65</v>
      </c>
      <c r="E169" s="43">
        <f>Prices_hide!H170</f>
        <v>0.17196007259528132</v>
      </c>
      <c r="F169" s="39">
        <f t="shared" si="14"/>
        <v>3.2475000000000001</v>
      </c>
      <c r="G169" s="39">
        <f>'Economic Model'!B$25*'Economic Model'!B$37/100</f>
        <v>2.7000000000000003E-2</v>
      </c>
      <c r="H169" s="43">
        <f t="shared" si="15"/>
        <v>3.2745000000000002</v>
      </c>
      <c r="I169" s="39">
        <f>C169*'Economic Model'!B$23</f>
        <v>2.80558</v>
      </c>
      <c r="J169" s="39">
        <f>D169/1000*'Economic Model'!B$27</f>
        <v>3.9550000000000002E-2</v>
      </c>
      <c r="K169" s="258">
        <f>'Economic Model'!B$26*E169</f>
        <v>0.12209165154264973</v>
      </c>
      <c r="L169" s="39">
        <f>('Economic Model'!F$36+'Economic Model'!F$44)/100</f>
        <v>0.254</v>
      </c>
      <c r="M169" s="39">
        <f t="shared" si="16"/>
        <v>3.2212216515426499</v>
      </c>
      <c r="N169" s="39">
        <f>'Economic Model'!F$52/100</f>
        <v>0.26106944444444447</v>
      </c>
      <c r="O169" s="39">
        <f t="shared" si="17"/>
        <v>3.4822910959870943</v>
      </c>
      <c r="P169" s="43">
        <f t="shared" si="18"/>
        <v>3.4552910959870942</v>
      </c>
      <c r="Q169" s="39">
        <f t="shared" si="19"/>
        <v>5.3278348457350244E-2</v>
      </c>
      <c r="R169" s="234">
        <f t="shared" si="20"/>
        <v>-0.20779109598709411</v>
      </c>
    </row>
    <row r="170" spans="1:18">
      <c r="A170" s="36">
        <v>44184</v>
      </c>
      <c r="B170" s="41">
        <f>Prices_hide!F171+'Economic Model'!$B$55</f>
        <v>3.3425000000000002</v>
      </c>
      <c r="C170" s="41">
        <f>Prices_hide!E171+'Economic Model'!$B$56</f>
        <v>0.3997</v>
      </c>
      <c r="D170" s="266">
        <f>Prices_hide!K171+'Economic Model'!B$57</f>
        <v>5.16</v>
      </c>
      <c r="E170" s="44">
        <f>Prices_hide!H171</f>
        <v>0.18103448275862069</v>
      </c>
      <c r="F170" s="41">
        <f t="shared" si="14"/>
        <v>3.3425000000000002</v>
      </c>
      <c r="G170" s="41">
        <f>'Economic Model'!B$25*'Economic Model'!B$37/100</f>
        <v>2.7000000000000003E-2</v>
      </c>
      <c r="H170" s="44">
        <f t="shared" si="15"/>
        <v>3.3695000000000004</v>
      </c>
      <c r="I170" s="41">
        <f>C170*'Economic Model'!B$23</f>
        <v>3.0177350000000001</v>
      </c>
      <c r="J170" s="41">
        <f>D170/1000*'Economic Model'!B$27</f>
        <v>3.6120000000000006E-2</v>
      </c>
      <c r="K170" s="268">
        <f>'Economic Model'!B$26*E170</f>
        <v>0.12853448275862067</v>
      </c>
      <c r="L170" s="41">
        <f>('Economic Model'!F$36+'Economic Model'!F$44)/100</f>
        <v>0.254</v>
      </c>
      <c r="M170" s="41">
        <f t="shared" si="16"/>
        <v>3.4363894827586208</v>
      </c>
      <c r="N170" s="41">
        <f>'Economic Model'!F$52/100</f>
        <v>0.26106944444444447</v>
      </c>
      <c r="O170" s="41">
        <f t="shared" si="17"/>
        <v>3.6974589272030651</v>
      </c>
      <c r="P170" s="44">
        <f t="shared" si="18"/>
        <v>3.670458927203065</v>
      </c>
      <c r="Q170" s="41">
        <f t="shared" si="19"/>
        <v>-6.6889482758620389E-2</v>
      </c>
      <c r="R170" s="235">
        <f t="shared" si="20"/>
        <v>-0.32795892720306474</v>
      </c>
    </row>
    <row r="171" spans="1:18" ht="13">
      <c r="A171" s="9">
        <v>44215</v>
      </c>
      <c r="B171" s="39">
        <f>Prices_hide!F172+'Economic Model'!$B$55</f>
        <v>3.7159999999999997</v>
      </c>
      <c r="C171" s="39">
        <f>Prices_hide!E172+'Economic Model'!$B$56</f>
        <v>0.44879999999999998</v>
      </c>
      <c r="D171" s="262">
        <f>Prices_hide!K172+'Economic Model'!B$57</f>
        <v>4.47</v>
      </c>
      <c r="E171" s="43">
        <f>Prices_hide!H172</f>
        <v>0.21869328493647913</v>
      </c>
      <c r="F171" s="39">
        <f t="shared" si="14"/>
        <v>3.7159999999999997</v>
      </c>
      <c r="G171" s="39">
        <f>'Economic Model'!B$25*'Economic Model'!B$37/100</f>
        <v>2.7000000000000003E-2</v>
      </c>
      <c r="H171" s="43">
        <f t="shared" si="15"/>
        <v>3.7429999999999999</v>
      </c>
      <c r="I171" s="39">
        <f>C171*'Economic Model'!B$23</f>
        <v>3.3884399999999997</v>
      </c>
      <c r="J171" s="39">
        <f>D171/1000*'Economic Model'!B$27</f>
        <v>3.1289999999999998E-2</v>
      </c>
      <c r="K171" s="258">
        <f>'Economic Model'!B$26*E171</f>
        <v>0.15527223230490017</v>
      </c>
      <c r="L171" s="39">
        <f>('Economic Model'!F$36+'Economic Model'!F$44)/100</f>
        <v>0.254</v>
      </c>
      <c r="M171" s="39">
        <f t="shared" si="16"/>
        <v>3.8290022323048998</v>
      </c>
      <c r="N171" s="39">
        <f>'Economic Model'!F$52/100</f>
        <v>0.26106944444444447</v>
      </c>
      <c r="O171" s="39">
        <f t="shared" si="17"/>
        <v>4.0900716767493446</v>
      </c>
      <c r="P171" s="43">
        <f t="shared" si="18"/>
        <v>4.0630716767493444</v>
      </c>
      <c r="Q171" s="39">
        <f t="shared" si="19"/>
        <v>-8.6002232304899895E-2</v>
      </c>
      <c r="R171" s="234">
        <f t="shared" si="20"/>
        <v>-0.34707167674934469</v>
      </c>
    </row>
    <row r="172" spans="1:18">
      <c r="A172" s="5">
        <v>44246</v>
      </c>
      <c r="B172" s="39">
        <f>Prices_hide!F173+'Economic Model'!$B$55</f>
        <v>4.1224999999999996</v>
      </c>
      <c r="C172" s="39">
        <f>Prices_hide!E173+'Economic Model'!$B$56</f>
        <v>0.48814999999999997</v>
      </c>
      <c r="D172" s="262">
        <f>Prices_hide!K173+'Economic Model'!B$57</f>
        <v>7.38</v>
      </c>
      <c r="E172" s="43">
        <f>Prices_hide!H173</f>
        <v>0.22323049001814882</v>
      </c>
      <c r="F172" s="39">
        <f t="shared" si="14"/>
        <v>4.1224999999999996</v>
      </c>
      <c r="G172" s="39">
        <f>'Economic Model'!B$25*'Economic Model'!B$37/100</f>
        <v>2.7000000000000003E-2</v>
      </c>
      <c r="H172" s="43">
        <f t="shared" si="15"/>
        <v>4.1494999999999997</v>
      </c>
      <c r="I172" s="39">
        <f>C172*'Economic Model'!B$23</f>
        <v>3.6855324999999999</v>
      </c>
      <c r="J172" s="39">
        <f>D172/1000*'Economic Model'!B$27</f>
        <v>5.1660000000000005E-2</v>
      </c>
      <c r="K172" s="258">
        <f>'Economic Model'!B$26*E172</f>
        <v>0.15849364791288564</v>
      </c>
      <c r="L172" s="39">
        <f>('Economic Model'!F$36+'Economic Model'!F$44)/100</f>
        <v>0.254</v>
      </c>
      <c r="M172" s="39">
        <f t="shared" si="16"/>
        <v>4.1496861479128855</v>
      </c>
      <c r="N172" s="39">
        <f>'Economic Model'!F$52/100</f>
        <v>0.26106944444444447</v>
      </c>
      <c r="O172" s="39">
        <f t="shared" si="17"/>
        <v>4.4107555923573303</v>
      </c>
      <c r="P172" s="43">
        <f t="shared" si="18"/>
        <v>4.3837555923573301</v>
      </c>
      <c r="Q172" s="39">
        <f t="shared" si="19"/>
        <v>-1.8614791288573684E-4</v>
      </c>
      <c r="R172" s="234">
        <f t="shared" si="20"/>
        <v>-0.26125559235733053</v>
      </c>
    </row>
    <row r="173" spans="1:18">
      <c r="A173" s="5">
        <v>44274</v>
      </c>
      <c r="B173" s="39">
        <f>Prices_hide!F174+'Economic Model'!$B$55</f>
        <v>4.8574999999999999</v>
      </c>
      <c r="C173" s="39">
        <f>Prices_hide!E174+'Economic Model'!$B$56</f>
        <v>0.59319999999999995</v>
      </c>
      <c r="D173" s="262">
        <f>Prices_hide!K174+'Economic Model'!B$57</f>
        <v>6.37</v>
      </c>
      <c r="E173" s="43">
        <f>Prices_hide!H174</f>
        <v>0.22323049001814882</v>
      </c>
      <c r="F173" s="39">
        <f t="shared" si="14"/>
        <v>4.8574999999999999</v>
      </c>
      <c r="G173" s="39">
        <f>'Economic Model'!B$25*'Economic Model'!B$37/100</f>
        <v>2.7000000000000003E-2</v>
      </c>
      <c r="H173" s="43">
        <f t="shared" si="15"/>
        <v>4.8845000000000001</v>
      </c>
      <c r="I173" s="39">
        <f>C173*'Economic Model'!B$23</f>
        <v>4.4786599999999996</v>
      </c>
      <c r="J173" s="39">
        <f>D173/1000*'Economic Model'!B$27</f>
        <v>4.4589999999999998E-2</v>
      </c>
      <c r="K173" s="258">
        <f>'Economic Model'!B$26*E173</f>
        <v>0.15849364791288564</v>
      </c>
      <c r="L173" s="39">
        <f>('Economic Model'!F$36+'Economic Model'!F$44)/100</f>
        <v>0.254</v>
      </c>
      <c r="M173" s="39">
        <f t="shared" si="16"/>
        <v>4.9357436479128864</v>
      </c>
      <c r="N173" s="39">
        <f>'Economic Model'!F$52/100</f>
        <v>0.26106944444444447</v>
      </c>
      <c r="O173" s="39">
        <f t="shared" si="17"/>
        <v>5.1968130923573312</v>
      </c>
      <c r="P173" s="43">
        <f t="shared" si="18"/>
        <v>5.1698130923573311</v>
      </c>
      <c r="Q173" s="39">
        <f t="shared" si="19"/>
        <v>-5.1243647912886381E-2</v>
      </c>
      <c r="R173" s="234">
        <f t="shared" si="20"/>
        <v>-0.31231309235733118</v>
      </c>
    </row>
    <row r="174" spans="1:18">
      <c r="A174" s="5">
        <v>44305</v>
      </c>
      <c r="B174" s="39">
        <f>Prices_hide!F175+'Economic Model'!$B$55</f>
        <v>5.2960000000000003</v>
      </c>
      <c r="C174" s="39">
        <f>Prices_hide!E175+'Economic Model'!$B$56</f>
        <v>0.70210000000000006</v>
      </c>
      <c r="D174" s="262">
        <f>Prices_hide!K175+'Economic Model'!B$57</f>
        <v>5.88</v>
      </c>
      <c r="E174" s="43">
        <f>Prices_hide!H175</f>
        <v>0.23548094373865699</v>
      </c>
      <c r="F174" s="39">
        <f t="shared" si="14"/>
        <v>5.2960000000000003</v>
      </c>
      <c r="G174" s="39">
        <f>'Economic Model'!B$25*'Economic Model'!B$37/100</f>
        <v>2.7000000000000003E-2</v>
      </c>
      <c r="H174" s="43">
        <f t="shared" si="15"/>
        <v>5.3230000000000004</v>
      </c>
      <c r="I174" s="39">
        <f>C174*'Economic Model'!B$23</f>
        <v>5.3008550000000003</v>
      </c>
      <c r="J174" s="39">
        <f>D174/1000*'Economic Model'!B$27</f>
        <v>4.1160000000000002E-2</v>
      </c>
      <c r="K174" s="258">
        <f>'Economic Model'!B$26*E174</f>
        <v>0.16719147005444646</v>
      </c>
      <c r="L174" s="39">
        <f>('Economic Model'!F$36+'Economic Model'!F$44)/100</f>
        <v>0.254</v>
      </c>
      <c r="M174" s="39">
        <f t="shared" si="16"/>
        <v>5.7632064700544472</v>
      </c>
      <c r="N174" s="39">
        <f>'Economic Model'!F$52/100</f>
        <v>0.26106944444444447</v>
      </c>
      <c r="O174" s="39">
        <f t="shared" si="17"/>
        <v>6.024275914498892</v>
      </c>
      <c r="P174" s="43">
        <f t="shared" si="18"/>
        <v>5.9972759144988919</v>
      </c>
      <c r="Q174" s="39">
        <f t="shared" si="19"/>
        <v>-0.4402064700544468</v>
      </c>
      <c r="R174" s="234">
        <f t="shared" si="20"/>
        <v>-0.70127591449889159</v>
      </c>
    </row>
    <row r="175" spans="1:18">
      <c r="A175" s="5">
        <v>44335</v>
      </c>
      <c r="B175" s="39">
        <f>Prices_hide!F176+'Economic Model'!$B$55</f>
        <v>6.0849999999999991</v>
      </c>
      <c r="C175" s="39">
        <f>Prices_hide!E176+'Economic Model'!$B$56</f>
        <v>0.82729999999999992</v>
      </c>
      <c r="D175" s="262">
        <f>Prices_hide!K176+'Economic Model'!B$57</f>
        <v>5.97</v>
      </c>
      <c r="E175" s="43">
        <f>Prices_hide!H176</f>
        <v>0.24591651542649728</v>
      </c>
      <c r="F175" s="39">
        <f t="shared" si="14"/>
        <v>6.0849999999999991</v>
      </c>
      <c r="G175" s="39">
        <f>'Economic Model'!B$25*'Economic Model'!B$37/100</f>
        <v>2.7000000000000003E-2</v>
      </c>
      <c r="H175" s="43">
        <f t="shared" si="15"/>
        <v>6.1119999999999992</v>
      </c>
      <c r="I175" s="39">
        <f>C175*'Economic Model'!B$23</f>
        <v>6.2461149999999996</v>
      </c>
      <c r="J175" s="39">
        <f>D175/1000*'Economic Model'!B$27</f>
        <v>4.1789999999999994E-2</v>
      </c>
      <c r="K175" s="258">
        <f>'Economic Model'!B$26*E175</f>
        <v>0.17460072595281306</v>
      </c>
      <c r="L175" s="39">
        <f>('Economic Model'!F$36+'Economic Model'!F$44)/100</f>
        <v>0.254</v>
      </c>
      <c r="M175" s="39">
        <f t="shared" si="16"/>
        <v>6.7165057259528123</v>
      </c>
      <c r="N175" s="39">
        <f>'Economic Model'!F$52/100</f>
        <v>0.26106944444444447</v>
      </c>
      <c r="O175" s="39">
        <f t="shared" si="17"/>
        <v>6.9775751703972571</v>
      </c>
      <c r="P175" s="43">
        <f t="shared" si="18"/>
        <v>6.9505751703972569</v>
      </c>
      <c r="Q175" s="39">
        <f t="shared" si="19"/>
        <v>-0.60450572595281304</v>
      </c>
      <c r="R175" s="234">
        <f t="shared" si="20"/>
        <v>-0.86557517039725784</v>
      </c>
    </row>
    <row r="176" spans="1:18">
      <c r="A176" s="5">
        <v>44366</v>
      </c>
      <c r="B176" s="39">
        <f>Prices_hide!F177+'Economic Model'!$B$55</f>
        <v>6.0200000000000005</v>
      </c>
      <c r="C176" s="39">
        <f>Prices_hide!E177+'Economic Model'!$B$56</f>
        <v>0.83719999999999994</v>
      </c>
      <c r="D176" s="262">
        <f>Prices_hide!K177+'Economic Model'!B$57</f>
        <v>5.92</v>
      </c>
      <c r="E176" s="43">
        <f>Prices_hide!H177</f>
        <v>0.24591651542649728</v>
      </c>
      <c r="F176" s="39">
        <f t="shared" si="14"/>
        <v>6.0200000000000005</v>
      </c>
      <c r="G176" s="39">
        <f>'Economic Model'!B$25*'Economic Model'!B$37/100</f>
        <v>2.7000000000000003E-2</v>
      </c>
      <c r="H176" s="43">
        <f t="shared" si="15"/>
        <v>6.0470000000000006</v>
      </c>
      <c r="I176" s="39">
        <f>C176*'Economic Model'!B$23</f>
        <v>6.3208599999999997</v>
      </c>
      <c r="J176" s="39">
        <f>D176/1000*'Economic Model'!B$27</f>
        <v>4.1439999999999998E-2</v>
      </c>
      <c r="K176" s="258">
        <f>'Economic Model'!B$26*E176</f>
        <v>0.17460072595281306</v>
      </c>
      <c r="L176" s="39">
        <f>('Economic Model'!F$36+'Economic Model'!F$44)/100</f>
        <v>0.254</v>
      </c>
      <c r="M176" s="39">
        <f t="shared" si="16"/>
        <v>6.7909007259528131</v>
      </c>
      <c r="N176" s="39">
        <f>'Economic Model'!F$52/100</f>
        <v>0.26106944444444447</v>
      </c>
      <c r="O176" s="39">
        <f t="shared" si="17"/>
        <v>7.0519701703972579</v>
      </c>
      <c r="P176" s="43">
        <f t="shared" si="18"/>
        <v>7.0249701703972578</v>
      </c>
      <c r="Q176" s="39">
        <f t="shared" si="19"/>
        <v>-0.74390072595281254</v>
      </c>
      <c r="R176" s="234">
        <f t="shared" si="20"/>
        <v>-1.0049701703972573</v>
      </c>
    </row>
    <row r="177" spans="1:18">
      <c r="A177" s="5">
        <v>44396</v>
      </c>
      <c r="B177" s="39">
        <f>Prices_hide!F178+'Economic Model'!$B$55</f>
        <v>5.7700000000000005</v>
      </c>
      <c r="C177" s="39">
        <f>Prices_hide!E178+'Economic Model'!$B$56</f>
        <v>0.83684999999999998</v>
      </c>
      <c r="D177" s="262">
        <f>Prices_hide!K178+'Economic Model'!B$57</f>
        <v>6.29</v>
      </c>
      <c r="E177" s="43">
        <f>Prices_hide!H178</f>
        <v>0.24591651542649728</v>
      </c>
      <c r="F177" s="39">
        <f t="shared" si="14"/>
        <v>5.7700000000000005</v>
      </c>
      <c r="G177" s="39">
        <f>'Economic Model'!B$25*'Economic Model'!B$37/100</f>
        <v>2.7000000000000003E-2</v>
      </c>
      <c r="H177" s="43">
        <f t="shared" si="15"/>
        <v>5.7970000000000006</v>
      </c>
      <c r="I177" s="39">
        <f>C177*'Economic Model'!B$23</f>
        <v>6.3182174999999994</v>
      </c>
      <c r="J177" s="39">
        <f>D177/1000*'Economic Model'!B$27</f>
        <v>4.403E-2</v>
      </c>
      <c r="K177" s="258">
        <f>'Economic Model'!B$26*E177</f>
        <v>0.17460072595281306</v>
      </c>
      <c r="L177" s="39">
        <f>('Economic Model'!F$36+'Economic Model'!F$44)/100</f>
        <v>0.254</v>
      </c>
      <c r="M177" s="39">
        <f t="shared" si="16"/>
        <v>6.7908482259528125</v>
      </c>
      <c r="N177" s="39">
        <f>'Economic Model'!F$52/100</f>
        <v>0.26106944444444447</v>
      </c>
      <c r="O177" s="39">
        <f t="shared" si="17"/>
        <v>7.0519176703972573</v>
      </c>
      <c r="P177" s="43">
        <f t="shared" si="18"/>
        <v>7.0249176703972571</v>
      </c>
      <c r="Q177" s="39">
        <f t="shared" si="19"/>
        <v>-0.99384822595281186</v>
      </c>
      <c r="R177" s="234">
        <f t="shared" si="20"/>
        <v>-1.2549176703972567</v>
      </c>
    </row>
    <row r="178" spans="1:18">
      <c r="A178" s="5">
        <v>44427</v>
      </c>
      <c r="B178" s="39">
        <f>Prices_hide!F179+'Economic Model'!$B$55</f>
        <v>5.38</v>
      </c>
      <c r="C178" s="39">
        <f>Prices_hide!E179+'Economic Model'!$B$56</f>
        <v>0.78664999999999996</v>
      </c>
      <c r="D178" s="262">
        <f>Prices_hide!K179+'Economic Model'!B$57</f>
        <v>7.23</v>
      </c>
      <c r="E178" s="43">
        <f>Prices_hide!H179</f>
        <v>0.24591651542649728</v>
      </c>
      <c r="F178" s="39">
        <f t="shared" si="14"/>
        <v>5.38</v>
      </c>
      <c r="G178" s="39">
        <f>'Economic Model'!B$25*'Economic Model'!B$37/100</f>
        <v>2.7000000000000003E-2</v>
      </c>
      <c r="H178" s="43">
        <f t="shared" si="15"/>
        <v>5.407</v>
      </c>
      <c r="I178" s="39">
        <f>C178*'Economic Model'!B$23</f>
        <v>5.9392074999999993</v>
      </c>
      <c r="J178" s="39">
        <f>D178/1000*'Economic Model'!B$27</f>
        <v>5.0610000000000002E-2</v>
      </c>
      <c r="K178" s="258">
        <f>'Economic Model'!B$26*E178</f>
        <v>0.17460072595281306</v>
      </c>
      <c r="L178" s="39">
        <f>('Economic Model'!F$36+'Economic Model'!F$44)/100</f>
        <v>0.254</v>
      </c>
      <c r="M178" s="39">
        <f t="shared" si="16"/>
        <v>6.4184182259528129</v>
      </c>
      <c r="N178" s="39">
        <f>'Economic Model'!F$52/100</f>
        <v>0.26106944444444447</v>
      </c>
      <c r="O178" s="39">
        <f t="shared" si="17"/>
        <v>6.6794876703972577</v>
      </c>
      <c r="P178" s="43">
        <f t="shared" si="18"/>
        <v>6.6524876703972575</v>
      </c>
      <c r="Q178" s="39">
        <f t="shared" si="19"/>
        <v>-1.0114182259528128</v>
      </c>
      <c r="R178" s="234">
        <f t="shared" si="20"/>
        <v>-1.2724876703972576</v>
      </c>
    </row>
    <row r="179" spans="1:18">
      <c r="A179" s="5">
        <v>44458</v>
      </c>
      <c r="B179" s="39">
        <f>Prices_hide!F180+'Economic Model'!$B$55</f>
        <v>4.9675000000000002</v>
      </c>
      <c r="C179" s="39">
        <f>Prices_hide!E180+'Economic Model'!$B$56</f>
        <v>0.71389999999999998</v>
      </c>
      <c r="D179" s="262">
        <f>Prices_hide!K180+'Economic Model'!B$57</f>
        <v>7.34</v>
      </c>
      <c r="E179" s="43">
        <f>Prices_hide!H180</f>
        <v>0.26860254083484575</v>
      </c>
      <c r="F179" s="39">
        <f t="shared" si="14"/>
        <v>4.9675000000000002</v>
      </c>
      <c r="G179" s="39">
        <f>'Economic Model'!B$25*'Economic Model'!B$37/100</f>
        <v>2.7000000000000003E-2</v>
      </c>
      <c r="H179" s="43">
        <f t="shared" si="15"/>
        <v>4.9945000000000004</v>
      </c>
      <c r="I179" s="39">
        <f>C179*'Economic Model'!B$23</f>
        <v>5.389945</v>
      </c>
      <c r="J179" s="39">
        <f>D179/1000*'Economic Model'!B$27</f>
        <v>5.1380000000000002E-2</v>
      </c>
      <c r="K179" s="258">
        <f>'Economic Model'!B$26*E179</f>
        <v>0.19070780399274048</v>
      </c>
      <c r="L179" s="39">
        <f>('Economic Model'!F$36+'Economic Model'!F$44)/100</f>
        <v>0.254</v>
      </c>
      <c r="M179" s="39">
        <f t="shared" si="16"/>
        <v>5.886032803992741</v>
      </c>
      <c r="N179" s="39">
        <f>'Economic Model'!F$52/100</f>
        <v>0.26106944444444447</v>
      </c>
      <c r="O179" s="39">
        <f t="shared" si="17"/>
        <v>6.1471022484371858</v>
      </c>
      <c r="P179" s="43">
        <f t="shared" si="18"/>
        <v>6.1201022484371856</v>
      </c>
      <c r="Q179" s="39">
        <f t="shared" si="19"/>
        <v>-0.8915328039927406</v>
      </c>
      <c r="R179" s="234">
        <f t="shared" si="20"/>
        <v>-1.1526022484371854</v>
      </c>
    </row>
    <row r="180" spans="1:18">
      <c r="A180" s="5">
        <v>44488</v>
      </c>
      <c r="B180" s="39">
        <f>Prices_hide!F181+'Economic Model'!$B$55</f>
        <v>5.2519999999999998</v>
      </c>
      <c r="C180" s="39">
        <f>Prices_hide!E181+'Economic Model'!$B$56</f>
        <v>0.72920000000000007</v>
      </c>
      <c r="D180" s="262">
        <f>Prices_hide!K181+'Economic Model'!B$57</f>
        <v>7.88</v>
      </c>
      <c r="E180" s="43">
        <f>Prices_hide!H181</f>
        <v>0.27631578947368424</v>
      </c>
      <c r="F180" s="39">
        <f t="shared" si="14"/>
        <v>5.2519999999999998</v>
      </c>
      <c r="G180" s="39">
        <f>'Economic Model'!B$25*'Economic Model'!B$37/100</f>
        <v>2.7000000000000003E-2</v>
      </c>
      <c r="H180" s="43">
        <f t="shared" si="15"/>
        <v>5.2789999999999999</v>
      </c>
      <c r="I180" s="39">
        <f>C180*'Economic Model'!B$23</f>
        <v>5.5054600000000002</v>
      </c>
      <c r="J180" s="39">
        <f>D180/1000*'Economic Model'!B$27</f>
        <v>5.5160000000000001E-2</v>
      </c>
      <c r="K180" s="258">
        <f>'Economic Model'!B$26*E180</f>
        <v>0.19618421052631579</v>
      </c>
      <c r="L180" s="39">
        <f>('Economic Model'!F$36+'Economic Model'!F$44)/100</f>
        <v>0.254</v>
      </c>
      <c r="M180" s="39">
        <f t="shared" si="16"/>
        <v>6.0108042105263166</v>
      </c>
      <c r="N180" s="39">
        <f>'Economic Model'!F$52/100</f>
        <v>0.26106944444444447</v>
      </c>
      <c r="O180" s="39">
        <f t="shared" si="17"/>
        <v>6.2718736549707614</v>
      </c>
      <c r="P180" s="43">
        <f t="shared" si="18"/>
        <v>6.2448736549707613</v>
      </c>
      <c r="Q180" s="39">
        <f t="shared" si="19"/>
        <v>-0.73180421052631672</v>
      </c>
      <c r="R180" s="234">
        <f t="shared" si="20"/>
        <v>-0.99287365497076152</v>
      </c>
    </row>
    <row r="181" spans="1:18">
      <c r="A181" s="5">
        <v>44519</v>
      </c>
      <c r="B181" s="39">
        <f>Prices_hide!F182+'Economic Model'!$B$55</f>
        <v>5.4649999999999999</v>
      </c>
      <c r="C181" s="39">
        <f>Prices_hide!E182+'Economic Model'!$B$56</f>
        <v>0.69379999999999997</v>
      </c>
      <c r="D181" s="262">
        <f>Prices_hide!K182+'Economic Model'!B$57</f>
        <v>8.75</v>
      </c>
      <c r="E181" s="43">
        <f>Prices_hide!H182</f>
        <v>0.31397459165154262</v>
      </c>
      <c r="F181" s="39">
        <f t="shared" si="14"/>
        <v>5.4649999999999999</v>
      </c>
      <c r="G181" s="39">
        <f>'Economic Model'!B$25*'Economic Model'!B$37/100</f>
        <v>2.7000000000000003E-2</v>
      </c>
      <c r="H181" s="43">
        <f t="shared" si="15"/>
        <v>5.492</v>
      </c>
      <c r="I181" s="39">
        <f>C181*'Economic Model'!B$23</f>
        <v>5.2381899999999995</v>
      </c>
      <c r="J181" s="39">
        <f>D181/1000*'Economic Model'!B$27</f>
        <v>6.1250000000000006E-2</v>
      </c>
      <c r="K181" s="258">
        <f>'Economic Model'!B$26*E181</f>
        <v>0.22292196007259524</v>
      </c>
      <c r="L181" s="39">
        <f>('Economic Model'!F$36+'Economic Model'!F$44)/100</f>
        <v>0.254</v>
      </c>
      <c r="M181" s="39">
        <f t="shared" si="16"/>
        <v>5.7763619600725953</v>
      </c>
      <c r="N181" s="39">
        <f>'Economic Model'!F$52/100</f>
        <v>0.26106944444444447</v>
      </c>
      <c r="O181" s="39">
        <f t="shared" si="17"/>
        <v>6.0374314045170401</v>
      </c>
      <c r="P181" s="43">
        <f t="shared" si="18"/>
        <v>6.0104314045170399</v>
      </c>
      <c r="Q181" s="39">
        <f t="shared" si="19"/>
        <v>-0.28436196007259529</v>
      </c>
      <c r="R181" s="234">
        <f t="shared" si="20"/>
        <v>-0.54543140451704009</v>
      </c>
    </row>
    <row r="182" spans="1:18">
      <c r="A182" s="36">
        <v>44549</v>
      </c>
      <c r="B182" s="41">
        <f>Prices_hide!F183+'Economic Model'!$B$55</f>
        <v>4.8780000000000001</v>
      </c>
      <c r="C182" s="41">
        <f>Prices_hide!E183+'Economic Model'!$B$56</f>
        <v>0.63939999999999997</v>
      </c>
      <c r="D182" s="266">
        <f>Prices_hide!K183+'Economic Model'!B$57</f>
        <v>9.9499999999999993</v>
      </c>
      <c r="E182" s="44">
        <f>Prices_hide!H183</f>
        <v>0.29128856624319421</v>
      </c>
      <c r="F182" s="41">
        <f t="shared" si="14"/>
        <v>4.8780000000000001</v>
      </c>
      <c r="G182" s="41">
        <f>'Economic Model'!B$25*'Economic Model'!B$37/100</f>
        <v>2.7000000000000003E-2</v>
      </c>
      <c r="H182" s="44">
        <f t="shared" si="15"/>
        <v>4.9050000000000002</v>
      </c>
      <c r="I182" s="41">
        <f>C182*'Economic Model'!B$23</f>
        <v>4.8274699999999999</v>
      </c>
      <c r="J182" s="41">
        <f>D182/1000*'Economic Model'!B$27</f>
        <v>6.964999999999999E-2</v>
      </c>
      <c r="K182" s="268">
        <f>'Economic Model'!B$26*E182</f>
        <v>0.20681488203266787</v>
      </c>
      <c r="L182" s="41">
        <f>('Economic Model'!F$36+'Economic Model'!F$44)/100</f>
        <v>0.254</v>
      </c>
      <c r="M182" s="41">
        <f t="shared" si="16"/>
        <v>5.3579348820326675</v>
      </c>
      <c r="N182" s="41">
        <f>'Economic Model'!F$52/100</f>
        <v>0.26106944444444447</v>
      </c>
      <c r="O182" s="41">
        <f t="shared" si="17"/>
        <v>5.6190043264771123</v>
      </c>
      <c r="P182" s="44">
        <f t="shared" si="18"/>
        <v>5.5920043264771122</v>
      </c>
      <c r="Q182" s="41">
        <f t="shared" si="19"/>
        <v>-0.4529348820326673</v>
      </c>
      <c r="R182" s="235">
        <f t="shared" si="20"/>
        <v>-0.71400432647711209</v>
      </c>
    </row>
    <row r="183" spans="1:18" ht="13">
      <c r="A183" s="9">
        <v>44580</v>
      </c>
      <c r="B183" s="39">
        <f>Prices_hide!F184+'Economic Model'!$B$55</f>
        <v>5.2274999999999991</v>
      </c>
      <c r="C183" s="39">
        <f>Prices_hide!E184+'Economic Model'!$B$56</f>
        <v>0.67825000000000002</v>
      </c>
      <c r="D183" s="262">
        <f>Prices_hide!K184+'Economic Model'!B$57</f>
        <v>8.42</v>
      </c>
      <c r="E183" s="43">
        <f>Prices_hide!H184</f>
        <v>0.2808529945553539</v>
      </c>
      <c r="F183" s="39">
        <f t="shared" si="14"/>
        <v>5.2274999999999991</v>
      </c>
      <c r="G183" s="39">
        <f>'Economic Model'!B$25*'Economic Model'!B$37/100</f>
        <v>2.7000000000000003E-2</v>
      </c>
      <c r="H183" s="43">
        <f t="shared" si="15"/>
        <v>5.2544999999999993</v>
      </c>
      <c r="I183" s="39">
        <f>C183*'Economic Model'!B$23</f>
        <v>5.1207874999999996</v>
      </c>
      <c r="J183" s="39">
        <f>D183/1000*'Economic Model'!B$27</f>
        <v>5.8940000000000006E-2</v>
      </c>
      <c r="K183" s="258">
        <f>'Economic Model'!B$26*E183</f>
        <v>0.19940562613430127</v>
      </c>
      <c r="L183" s="39">
        <f>('Economic Model'!F$36+'Economic Model'!F$44)/100</f>
        <v>0.254</v>
      </c>
      <c r="M183" s="39">
        <f t="shared" si="16"/>
        <v>5.6331331261343003</v>
      </c>
      <c r="N183" s="39">
        <f>'Economic Model'!F$52/100</f>
        <v>0.26106944444444447</v>
      </c>
      <c r="O183" s="39">
        <f t="shared" si="17"/>
        <v>5.8942025705787451</v>
      </c>
      <c r="P183" s="43">
        <f t="shared" si="18"/>
        <v>5.8672025705787449</v>
      </c>
      <c r="Q183" s="39">
        <f t="shared" si="19"/>
        <v>-0.378633126134301</v>
      </c>
      <c r="R183" s="234">
        <f t="shared" si="20"/>
        <v>-0.6397025705787458</v>
      </c>
    </row>
    <row r="184" spans="1:18">
      <c r="A184" s="5">
        <v>44611</v>
      </c>
      <c r="B184" s="39">
        <f>Prices_hide!F185+'Economic Model'!$B$55</f>
        <v>5.6812500000000004</v>
      </c>
      <c r="C184" s="39">
        <f>Prices_hide!E185+'Economic Model'!$B$56</f>
        <v>0.75875000000000004</v>
      </c>
      <c r="D184" s="262">
        <f>Prices_hide!K185+'Economic Model'!B$57</f>
        <v>8.76</v>
      </c>
      <c r="E184" s="43">
        <f>Prices_hide!H185</f>
        <v>0.2808529945553539</v>
      </c>
      <c r="F184" s="39">
        <f t="shared" si="14"/>
        <v>5.6812500000000004</v>
      </c>
      <c r="G184" s="39">
        <f>'Economic Model'!B$25*'Economic Model'!B$37/100</f>
        <v>2.7000000000000003E-2</v>
      </c>
      <c r="H184" s="43">
        <f t="shared" si="15"/>
        <v>5.7082500000000005</v>
      </c>
      <c r="I184" s="39">
        <f>C184*'Economic Model'!B$23</f>
        <v>5.7285624999999998</v>
      </c>
      <c r="J184" s="39">
        <f>D184/1000*'Economic Model'!B$27</f>
        <v>6.132E-2</v>
      </c>
      <c r="K184" s="258">
        <f>'Economic Model'!B$26*E184</f>
        <v>0.19940562613430127</v>
      </c>
      <c r="L184" s="39">
        <f>('Economic Model'!F$36+'Economic Model'!F$44)/100</f>
        <v>0.254</v>
      </c>
      <c r="M184" s="39">
        <f t="shared" si="16"/>
        <v>6.243288126134301</v>
      </c>
      <c r="N184" s="39">
        <f>'Economic Model'!F$52/100</f>
        <v>0.26106944444444447</v>
      </c>
      <c r="O184" s="39">
        <f t="shared" si="17"/>
        <v>6.5043575705787458</v>
      </c>
      <c r="P184" s="43">
        <f t="shared" si="18"/>
        <v>6.4773575705787456</v>
      </c>
      <c r="Q184" s="39">
        <f t="shared" si="19"/>
        <v>-0.53503812613430046</v>
      </c>
      <c r="R184" s="234">
        <f t="shared" si="20"/>
        <v>-0.79610757057874526</v>
      </c>
    </row>
    <row r="185" spans="1:18">
      <c r="A185" s="5">
        <v>44639</v>
      </c>
      <c r="B185" s="39">
        <f>Prices_hide!F186+'Economic Model'!$B$55</f>
        <v>6.4950000000000001</v>
      </c>
      <c r="C185" s="39">
        <f>Prices_hide!E186+'Economic Model'!$B$56</f>
        <v>0.801925</v>
      </c>
      <c r="D185" s="262">
        <f>Prices_hide!K186+'Economic Model'!B$57</f>
        <v>9.42</v>
      </c>
      <c r="E185" s="43">
        <f>Prices_hide!H186</f>
        <v>0.2808529945553539</v>
      </c>
      <c r="F185" s="39">
        <f t="shared" si="14"/>
        <v>6.4950000000000001</v>
      </c>
      <c r="G185" s="39">
        <f>'Economic Model'!B$25*'Economic Model'!B$37/100</f>
        <v>2.7000000000000003E-2</v>
      </c>
      <c r="H185" s="43">
        <f t="shared" si="15"/>
        <v>6.5220000000000002</v>
      </c>
      <c r="I185" s="39">
        <f>C185*'Economic Model'!B$23</f>
        <v>6.05453375</v>
      </c>
      <c r="J185" s="39">
        <f>D185/1000*'Economic Model'!B$27</f>
        <v>6.5939999999999999E-2</v>
      </c>
      <c r="K185" s="258">
        <f>'Economic Model'!B$26*E185</f>
        <v>0.19940562613430127</v>
      </c>
      <c r="L185" s="39">
        <f>('Economic Model'!F$36+'Economic Model'!F$44)/100</f>
        <v>0.254</v>
      </c>
      <c r="M185" s="39">
        <f t="shared" si="16"/>
        <v>6.5738793761343022</v>
      </c>
      <c r="N185" s="39">
        <f>'Economic Model'!F$52/100</f>
        <v>0.26106944444444447</v>
      </c>
      <c r="O185" s="39">
        <f t="shared" si="17"/>
        <v>6.834948820578747</v>
      </c>
      <c r="P185" s="43">
        <f t="shared" si="18"/>
        <v>6.8079488205787468</v>
      </c>
      <c r="Q185" s="39">
        <f t="shared" si="19"/>
        <v>-5.1879376134301936E-2</v>
      </c>
      <c r="R185" s="234">
        <f t="shared" si="20"/>
        <v>-0.31294882057874673</v>
      </c>
    </row>
    <row r="186" spans="1:18">
      <c r="A186" s="5">
        <v>44670</v>
      </c>
      <c r="B186" s="39">
        <f>Prices_hide!F187+'Economic Model'!$B$55</f>
        <v>6.9879999999999995</v>
      </c>
      <c r="C186" s="39">
        <f>Prices_hide!E187+'Economic Model'!$B$56</f>
        <v>0.88617499999999993</v>
      </c>
      <c r="D186" s="262">
        <f>Prices_hide!K187+'Economic Model'!B$57</f>
        <v>8.58</v>
      </c>
      <c r="E186" s="43">
        <f>Prices_hide!H187</f>
        <v>0.29900181488203265</v>
      </c>
      <c r="F186" s="39">
        <f t="shared" si="14"/>
        <v>6.9879999999999995</v>
      </c>
      <c r="G186" s="39">
        <f>'Economic Model'!B$25*'Economic Model'!B$37/100</f>
        <v>2.7000000000000003E-2</v>
      </c>
      <c r="H186" s="43">
        <f t="shared" si="15"/>
        <v>7.0149999999999997</v>
      </c>
      <c r="I186" s="39">
        <f>C186*'Economic Model'!B$23</f>
        <v>6.6906212499999995</v>
      </c>
      <c r="J186" s="39">
        <f>D186/1000*'Economic Model'!B$27</f>
        <v>6.0060000000000002E-2</v>
      </c>
      <c r="K186" s="258">
        <f>'Economic Model'!B$26*E186</f>
        <v>0.21229128856624316</v>
      </c>
      <c r="L186" s="39">
        <f>('Economic Model'!F$36+'Economic Model'!F$44)/100</f>
        <v>0.254</v>
      </c>
      <c r="M186" s="39">
        <f t="shared" si="16"/>
        <v>7.2169725385662424</v>
      </c>
      <c r="N186" s="39">
        <f>'Economic Model'!F$52/100</f>
        <v>0.26106944444444447</v>
      </c>
      <c r="O186" s="39">
        <f t="shared" si="17"/>
        <v>7.4780419830106872</v>
      </c>
      <c r="P186" s="43">
        <f t="shared" si="18"/>
        <v>7.4510419830106871</v>
      </c>
      <c r="Q186" s="39">
        <f t="shared" si="19"/>
        <v>-0.20197253856624275</v>
      </c>
      <c r="R186" s="234">
        <f t="shared" si="20"/>
        <v>-0.46304198301068755</v>
      </c>
    </row>
    <row r="187" spans="1:18">
      <c r="A187" s="5">
        <v>44700</v>
      </c>
      <c r="B187" s="39">
        <f>Prices_hide!F188+'Economic Model'!$B$55</f>
        <v>7.53</v>
      </c>
      <c r="C187" s="39">
        <f>Prices_hide!E188+'Economic Model'!$B$56</f>
        <v>0.91407999999999989</v>
      </c>
      <c r="D187" s="262">
        <f>Prices_hide!K188+'Economic Model'!B$57</f>
        <v>8.92</v>
      </c>
      <c r="E187" s="43">
        <f>Prices_hide!H188</f>
        <v>0.28992740471869327</v>
      </c>
      <c r="F187" s="39">
        <f t="shared" si="14"/>
        <v>7.53</v>
      </c>
      <c r="G187" s="39">
        <f>'Economic Model'!B$25*'Economic Model'!B$37/100</f>
        <v>2.7000000000000003E-2</v>
      </c>
      <c r="H187" s="43">
        <f t="shared" si="15"/>
        <v>7.5570000000000004</v>
      </c>
      <c r="I187" s="39">
        <f>C187*'Economic Model'!B$23</f>
        <v>6.9013039999999988</v>
      </c>
      <c r="J187" s="39">
        <f>D187/1000*'Economic Model'!B$27</f>
        <v>6.2439999999999996E-2</v>
      </c>
      <c r="K187" s="258">
        <f>'Economic Model'!B$26*E187</f>
        <v>0.20584845735027221</v>
      </c>
      <c r="L187" s="39">
        <f>('Economic Model'!F$36+'Economic Model'!F$44)/100</f>
        <v>0.254</v>
      </c>
      <c r="M187" s="39">
        <f t="shared" si="16"/>
        <v>7.4235924573502707</v>
      </c>
      <c r="N187" s="39">
        <f>'Economic Model'!F$52/100</f>
        <v>0.26106944444444447</v>
      </c>
      <c r="O187" s="39">
        <f t="shared" si="17"/>
        <v>7.6846619017947155</v>
      </c>
      <c r="P187" s="43">
        <f t="shared" si="18"/>
        <v>7.6576619017947154</v>
      </c>
      <c r="Q187" s="39">
        <f t="shared" si="19"/>
        <v>0.13340754264972965</v>
      </c>
      <c r="R187" s="234">
        <f t="shared" si="20"/>
        <v>-0.12766190179471515</v>
      </c>
    </row>
    <row r="188" spans="1:18">
      <c r="A188" s="5">
        <v>44731</v>
      </c>
      <c r="B188" s="39">
        <f>Prices_hide!F189+'Economic Model'!$B$55</f>
        <v>7.4333333333333336</v>
      </c>
      <c r="C188" s="39">
        <f>Prices_hide!E189+'Economic Model'!$B$56</f>
        <v>0.863425</v>
      </c>
      <c r="D188" s="262">
        <f>Prices_hide!K189+'Economic Model'!B$57</f>
        <v>9.19</v>
      </c>
      <c r="E188" s="43">
        <f>Prices_hide!H189</f>
        <v>0.27903811252268601</v>
      </c>
      <c r="F188" s="39">
        <f t="shared" si="14"/>
        <v>7.4333333333333336</v>
      </c>
      <c r="G188" s="39">
        <f>'Economic Model'!B$25*'Economic Model'!B$37/100</f>
        <v>2.7000000000000003E-2</v>
      </c>
      <c r="H188" s="43">
        <f t="shared" si="15"/>
        <v>7.4603333333333337</v>
      </c>
      <c r="I188" s="39">
        <f>C188*'Economic Model'!B$23</f>
        <v>6.5188587499999997</v>
      </c>
      <c r="J188" s="39">
        <f>D188/1000*'Economic Model'!B$27</f>
        <v>6.4329999999999998E-2</v>
      </c>
      <c r="K188" s="258">
        <f>'Economic Model'!B$26*E188</f>
        <v>0.19811705989110706</v>
      </c>
      <c r="L188" s="39">
        <f>('Economic Model'!F$36+'Economic Model'!F$44)/100</f>
        <v>0.254</v>
      </c>
      <c r="M188" s="39">
        <f t="shared" si="16"/>
        <v>7.0353058098911063</v>
      </c>
      <c r="N188" s="39">
        <f>'Economic Model'!F$52/100</f>
        <v>0.26106944444444447</v>
      </c>
      <c r="O188" s="39">
        <f t="shared" si="17"/>
        <v>7.2963752543355511</v>
      </c>
      <c r="P188" s="43">
        <f t="shared" si="18"/>
        <v>7.269375254335551</v>
      </c>
      <c r="Q188" s="39">
        <f t="shared" si="19"/>
        <v>0.42502752344222738</v>
      </c>
      <c r="R188" s="234">
        <f t="shared" si="20"/>
        <v>0.16395807899778259</v>
      </c>
    </row>
    <row r="189" spans="1:18">
      <c r="A189" s="5">
        <v>44761</v>
      </c>
      <c r="B189" s="39">
        <f>Prices_hide!F190+'Economic Model'!$B$55</f>
        <v>6.55</v>
      </c>
      <c r="C189" s="39">
        <f>Prices_hide!E190+'Economic Model'!$B$56</f>
        <v>0.72435999999999989</v>
      </c>
      <c r="D189" s="262">
        <f>Prices_hide!K190+'Economic Model'!B$57</f>
        <v>7.85</v>
      </c>
      <c r="E189" s="43">
        <f>Prices_hide!H190</f>
        <v>0.27450090744101635</v>
      </c>
      <c r="F189" s="39">
        <f t="shared" si="14"/>
        <v>6.55</v>
      </c>
      <c r="G189" s="39">
        <f>'Economic Model'!B$25*'Economic Model'!B$37/100</f>
        <v>2.7000000000000003E-2</v>
      </c>
      <c r="H189" s="43">
        <f t="shared" si="15"/>
        <v>6.577</v>
      </c>
      <c r="I189" s="39">
        <f>C189*'Economic Model'!B$23</f>
        <v>5.4689179999999995</v>
      </c>
      <c r="J189" s="39">
        <f>D189/1000*'Economic Model'!B$27</f>
        <v>5.4949999999999999E-2</v>
      </c>
      <c r="K189" s="258">
        <f>'Economic Model'!B$26*E189</f>
        <v>0.19489564428312159</v>
      </c>
      <c r="L189" s="39">
        <f>('Economic Model'!F$36+'Economic Model'!F$44)/100</f>
        <v>0.254</v>
      </c>
      <c r="M189" s="39">
        <f t="shared" si="16"/>
        <v>5.9727636442831216</v>
      </c>
      <c r="N189" s="39">
        <f>'Economic Model'!F$52/100</f>
        <v>0.26106944444444447</v>
      </c>
      <c r="O189" s="39">
        <f t="shared" si="17"/>
        <v>6.2338330887275664</v>
      </c>
      <c r="P189" s="43">
        <f t="shared" si="18"/>
        <v>6.2068330887275662</v>
      </c>
      <c r="Q189" s="39">
        <f t="shared" si="19"/>
        <v>0.60423635571687839</v>
      </c>
      <c r="R189" s="234">
        <f t="shared" si="20"/>
        <v>0.34316691127243359</v>
      </c>
    </row>
    <row r="190" spans="1:18">
      <c r="A190" s="5">
        <v>44792</v>
      </c>
      <c r="B190" s="39">
        <f>Prices_hide!F191+'Economic Model'!$B$55</f>
        <v>6.580000000000001</v>
      </c>
      <c r="C190" s="39">
        <f>Prices_hide!E191+'Economic Model'!$B$56</f>
        <v>0.76312500000000005</v>
      </c>
      <c r="D190" s="262">
        <f>Prices_hide!K191+'Economic Model'!B$57</f>
        <v>8.19</v>
      </c>
      <c r="E190" s="43">
        <f>Prices_hide!H191</f>
        <v>0.26996370235934664</v>
      </c>
      <c r="F190" s="39">
        <f t="shared" si="14"/>
        <v>6.580000000000001</v>
      </c>
      <c r="G190" s="39">
        <f>'Economic Model'!B$25*'Economic Model'!B$37/100</f>
        <v>2.7000000000000003E-2</v>
      </c>
      <c r="H190" s="43">
        <f t="shared" si="15"/>
        <v>6.6070000000000011</v>
      </c>
      <c r="I190" s="39">
        <f>C190*'Economic Model'!B$23</f>
        <v>5.7615937500000003</v>
      </c>
      <c r="J190" s="39">
        <f>D190/1000*'Economic Model'!B$27</f>
        <v>5.7329999999999992E-2</v>
      </c>
      <c r="K190" s="258">
        <f>'Economic Model'!B$26*E190</f>
        <v>0.19167422867513609</v>
      </c>
      <c r="L190" s="39">
        <f>('Economic Model'!F$36+'Economic Model'!F$44)/100</f>
        <v>0.254</v>
      </c>
      <c r="M190" s="39">
        <f t="shared" si="16"/>
        <v>6.2645979786751376</v>
      </c>
      <c r="N190" s="39">
        <f>'Economic Model'!F$52/100</f>
        <v>0.26106944444444447</v>
      </c>
      <c r="O190" s="39">
        <f t="shared" si="17"/>
        <v>6.5256674231195824</v>
      </c>
      <c r="P190" s="43">
        <f t="shared" si="18"/>
        <v>6.4986674231195822</v>
      </c>
      <c r="Q190" s="39">
        <f t="shared" si="19"/>
        <v>0.34240202132486353</v>
      </c>
      <c r="R190" s="234">
        <f t="shared" si="20"/>
        <v>8.1332576880418728E-2</v>
      </c>
    </row>
    <row r="191" spans="1:18">
      <c r="A191" s="5">
        <v>44823</v>
      </c>
      <c r="B191" s="39">
        <f>Prices_hide!F192+'Economic Model'!$B$55</f>
        <v>6.7259999999999991</v>
      </c>
      <c r="C191" s="39">
        <f>Prices_hide!E192+'Economic Model'!$B$56</f>
        <v>0.74668000000000001</v>
      </c>
      <c r="D191" s="262">
        <f>Prices_hide!K192+'Economic Model'!B$57</f>
        <v>9.5299999999999994</v>
      </c>
      <c r="E191" s="43">
        <f>Prices_hide!H192</f>
        <v>0.26542649727767698</v>
      </c>
      <c r="F191" s="39">
        <f t="shared" si="14"/>
        <v>6.7259999999999991</v>
      </c>
      <c r="G191" s="39">
        <f>'Economic Model'!B$25*'Economic Model'!B$37/100</f>
        <v>2.7000000000000003E-2</v>
      </c>
      <c r="H191" s="43">
        <f t="shared" si="15"/>
        <v>6.7529999999999992</v>
      </c>
      <c r="I191" s="39">
        <f>C191*'Economic Model'!B$23</f>
        <v>5.6374339999999998</v>
      </c>
      <c r="J191" s="39">
        <f>D191/1000*'Economic Model'!B$27</f>
        <v>6.6709999999999992E-2</v>
      </c>
      <c r="K191" s="258">
        <f>'Economic Model'!B$26*E191</f>
        <v>0.18845281306715064</v>
      </c>
      <c r="L191" s="39">
        <f>('Economic Model'!F$36+'Economic Model'!F$44)/100</f>
        <v>0.254</v>
      </c>
      <c r="M191" s="39">
        <f t="shared" si="16"/>
        <v>6.1465968130671502</v>
      </c>
      <c r="N191" s="39">
        <f>'Economic Model'!F$52/100</f>
        <v>0.26106944444444447</v>
      </c>
      <c r="O191" s="39">
        <f t="shared" si="17"/>
        <v>6.407666257511595</v>
      </c>
      <c r="P191" s="43">
        <f t="shared" si="18"/>
        <v>6.3806662575115949</v>
      </c>
      <c r="Q191" s="39">
        <f t="shared" si="19"/>
        <v>0.606403186932849</v>
      </c>
      <c r="R191" s="234">
        <f t="shared" si="20"/>
        <v>0.34533374248840421</v>
      </c>
    </row>
    <row r="192" spans="1:18">
      <c r="A192" s="5">
        <v>44853</v>
      </c>
      <c r="B192" s="39">
        <f>Prices_hide!F193+'Economic Model'!$B$55</f>
        <v>6.7100000000000009</v>
      </c>
      <c r="C192" s="39">
        <f>Prices_hide!E193+'Economic Model'!$B$56</f>
        <v>0.75007500000000005</v>
      </c>
      <c r="D192" s="262">
        <f>Prices_hide!K193+'Economic Model'!B$57</f>
        <v>8.19</v>
      </c>
      <c r="E192" s="43">
        <f>Prices_hide!H193</f>
        <v>0.26542649727767698</v>
      </c>
      <c r="F192" s="39">
        <f t="shared" si="14"/>
        <v>6.7100000000000009</v>
      </c>
      <c r="G192" s="39">
        <f>'Economic Model'!B$25*'Economic Model'!B$37/100</f>
        <v>2.7000000000000003E-2</v>
      </c>
      <c r="H192" s="43">
        <f t="shared" si="15"/>
        <v>6.737000000000001</v>
      </c>
      <c r="I192" s="39">
        <f>C192*'Economic Model'!B$23</f>
        <v>5.66306625</v>
      </c>
      <c r="J192" s="39">
        <f>D192/1000*'Economic Model'!B$27</f>
        <v>5.7329999999999992E-2</v>
      </c>
      <c r="K192" s="258">
        <f>'Economic Model'!B$26*E192</f>
        <v>0.18845281306715064</v>
      </c>
      <c r="L192" s="39">
        <f>('Economic Model'!F$36+'Economic Model'!F$44)/100</f>
        <v>0.254</v>
      </c>
      <c r="M192" s="39">
        <f t="shared" si="16"/>
        <v>6.1628490630671511</v>
      </c>
      <c r="N192" s="39">
        <f>'Economic Model'!F$52/100</f>
        <v>0.26106944444444447</v>
      </c>
      <c r="O192" s="39">
        <f t="shared" si="17"/>
        <v>6.4239185075115959</v>
      </c>
      <c r="P192" s="43">
        <f t="shared" si="18"/>
        <v>6.3969185075115957</v>
      </c>
      <c r="Q192" s="39">
        <f t="shared" si="19"/>
        <v>0.57415093693284991</v>
      </c>
      <c r="R192" s="234">
        <f t="shared" si="20"/>
        <v>0.31308149248840511</v>
      </c>
    </row>
    <row r="193" spans="1:18">
      <c r="A193" s="5">
        <v>44884</v>
      </c>
      <c r="B193" s="39">
        <f>Prices_hide!F194+'Economic Model'!$B$55</f>
        <v>6.9675000000000002</v>
      </c>
      <c r="C193" s="39">
        <f>Prices_hide!E194+'Economic Model'!$B$56</f>
        <v>0.81020000000000014</v>
      </c>
      <c r="D193" s="262">
        <f>Prices_hide!K194+'Economic Model'!B$57</f>
        <v>7.8</v>
      </c>
      <c r="E193" s="43">
        <f>Prices_hide!H194</f>
        <v>0.26542649727767698</v>
      </c>
      <c r="F193" s="39">
        <f t="shared" si="14"/>
        <v>6.9675000000000002</v>
      </c>
      <c r="G193" s="39">
        <f>'Economic Model'!B$25*'Economic Model'!B$37/100</f>
        <v>2.7000000000000003E-2</v>
      </c>
      <c r="H193" s="43">
        <f t="shared" si="15"/>
        <v>6.9945000000000004</v>
      </c>
      <c r="I193" s="39">
        <f>C193*'Economic Model'!B$23</f>
        <v>6.1170100000000005</v>
      </c>
      <c r="J193" s="39">
        <f>D193/1000*'Economic Model'!B$27</f>
        <v>5.4599999999999996E-2</v>
      </c>
      <c r="K193" s="258">
        <f>'Economic Model'!B$26*E193</f>
        <v>0.18845281306715064</v>
      </c>
      <c r="L193" s="39">
        <f>('Economic Model'!F$36+'Economic Model'!F$44)/100</f>
        <v>0.254</v>
      </c>
      <c r="M193" s="39">
        <f t="shared" si="16"/>
        <v>6.6140628130671502</v>
      </c>
      <c r="N193" s="39">
        <f>'Economic Model'!F$52/100</f>
        <v>0.26106944444444447</v>
      </c>
      <c r="O193" s="39">
        <f t="shared" si="17"/>
        <v>6.875132257511595</v>
      </c>
      <c r="P193" s="43">
        <f t="shared" si="18"/>
        <v>6.8481322575115948</v>
      </c>
      <c r="Q193" s="39">
        <f t="shared" si="19"/>
        <v>0.38043718693285022</v>
      </c>
      <c r="R193" s="234">
        <f t="shared" si="20"/>
        <v>0.11936774248840543</v>
      </c>
    </row>
    <row r="194" spans="1:18">
      <c r="A194" s="36">
        <v>44914</v>
      </c>
      <c r="B194" s="41">
        <f>Prices_hide!F195+'Economic Model'!$B$55</f>
        <v>6.0620000000000003</v>
      </c>
      <c r="C194" s="41">
        <f>Prices_hide!E195+'Economic Model'!$B$56</f>
        <v>0.69672500000000004</v>
      </c>
      <c r="D194" s="266">
        <f>Prices_hide!K195+'Economic Model'!B$57</f>
        <v>9.25</v>
      </c>
      <c r="E194" s="44">
        <f>Prices_hide!H195</f>
        <v>0.26088929219600726</v>
      </c>
      <c r="F194" s="41">
        <f t="shared" si="14"/>
        <v>6.0620000000000003</v>
      </c>
      <c r="G194" s="41">
        <f>'Economic Model'!B$25*'Economic Model'!B$37/100</f>
        <v>2.7000000000000003E-2</v>
      </c>
      <c r="H194" s="44">
        <f t="shared" si="15"/>
        <v>6.0890000000000004</v>
      </c>
      <c r="I194" s="41">
        <f>C194*'Economic Model'!B$23</f>
        <v>5.2602737500000005</v>
      </c>
      <c r="J194" s="41">
        <f>D194/1000*'Economic Model'!B$27</f>
        <v>6.4750000000000002E-2</v>
      </c>
      <c r="K194" s="268">
        <f>'Economic Model'!B$26*E194</f>
        <v>0.18523139745916514</v>
      </c>
      <c r="L194" s="41">
        <f>('Economic Model'!F$36+'Economic Model'!F$44)/100</f>
        <v>0.254</v>
      </c>
      <c r="M194" s="41">
        <f t="shared" si="16"/>
        <v>5.7642551474591652</v>
      </c>
      <c r="N194" s="41">
        <f>'Economic Model'!F$52/100</f>
        <v>0.26106944444444447</v>
      </c>
      <c r="O194" s="41">
        <f t="shared" si="17"/>
        <v>6.02532459190361</v>
      </c>
      <c r="P194" s="44">
        <f t="shared" si="18"/>
        <v>5.9983245919036099</v>
      </c>
      <c r="Q194" s="41">
        <f t="shared" si="19"/>
        <v>0.32474485254083518</v>
      </c>
      <c r="R194" s="235">
        <f t="shared" si="20"/>
        <v>6.3675408096390385E-2</v>
      </c>
    </row>
    <row r="195" spans="1:18" ht="13">
      <c r="A195" s="9">
        <v>44945</v>
      </c>
      <c r="B195" s="39">
        <f>Prices_hide!F196+'Economic Model'!$B$55</f>
        <v>5.6749999999999989</v>
      </c>
      <c r="C195" s="39">
        <f>Prices_hide!E196+'Economic Model'!$B$56</f>
        <v>0.66567499999999991</v>
      </c>
      <c r="D195" s="262">
        <f>Prices_hide!K196+'Economic Model'!B$57</f>
        <v>11.21</v>
      </c>
      <c r="E195" s="43">
        <f>Prices_hide!H196</f>
        <v>0.26088929219600726</v>
      </c>
      <c r="F195" s="39">
        <f t="shared" si="14"/>
        <v>5.6749999999999989</v>
      </c>
      <c r="G195" s="39">
        <f>'Economic Model'!B$25*'Economic Model'!B$37/100</f>
        <v>2.7000000000000003E-2</v>
      </c>
      <c r="H195" s="43">
        <f t="shared" si="15"/>
        <v>5.7019999999999991</v>
      </c>
      <c r="I195" s="39">
        <f>C195*'Economic Model'!B$23</f>
        <v>5.025846249999999</v>
      </c>
      <c r="J195" s="39">
        <f>D195/1000*'Economic Model'!B$27</f>
        <v>7.8470000000000012E-2</v>
      </c>
      <c r="K195" s="258">
        <f>'Economic Model'!B$26*E195</f>
        <v>0.18523139745916514</v>
      </c>
      <c r="L195" s="39">
        <f>('Economic Model'!F$36+'Economic Model'!F$44)/100</f>
        <v>0.254</v>
      </c>
      <c r="M195" s="39">
        <f t="shared" si="16"/>
        <v>5.5435476474591638</v>
      </c>
      <c r="N195" s="39">
        <f>'Economic Model'!F$52/100</f>
        <v>0.26106944444444447</v>
      </c>
      <c r="O195" s="39">
        <f t="shared" si="17"/>
        <v>5.8046170919036086</v>
      </c>
      <c r="P195" s="43">
        <f t="shared" si="18"/>
        <v>5.7776170919036085</v>
      </c>
      <c r="Q195" s="39">
        <f t="shared" si="19"/>
        <v>0.15845235254083523</v>
      </c>
      <c r="R195" s="234">
        <f t="shared" si="20"/>
        <v>-0.10261709190360957</v>
      </c>
    </row>
    <row r="196" spans="1:18">
      <c r="A196" s="5">
        <v>44976</v>
      </c>
      <c r="B196" s="39">
        <f>Prices_hide!F197+'Economic Model'!$B$55</f>
        <v>5.44</v>
      </c>
      <c r="C196" s="39">
        <f>Prices_hide!E197+'Economic Model'!$B$56</f>
        <v>0.64180000000000004</v>
      </c>
      <c r="D196" s="262">
        <f>Prices_hide!K197+'Economic Model'!B$57</f>
        <v>10.11</v>
      </c>
      <c r="E196" s="43">
        <f>Prices_hide!H197</f>
        <v>0.26088929219600726</v>
      </c>
      <c r="F196" s="39">
        <f t="shared" si="14"/>
        <v>5.44</v>
      </c>
      <c r="G196" s="39">
        <f>'Economic Model'!B$25*'Economic Model'!B$37/100</f>
        <v>2.7000000000000003E-2</v>
      </c>
      <c r="H196" s="43">
        <f t="shared" si="15"/>
        <v>5.4670000000000005</v>
      </c>
      <c r="I196" s="39">
        <f>C196*'Economic Model'!B$23</f>
        <v>4.8455900000000005</v>
      </c>
      <c r="J196" s="39">
        <f>D196/1000*'Economic Model'!B$27</f>
        <v>7.077E-2</v>
      </c>
      <c r="K196" s="258">
        <f>'Economic Model'!B$26*E196</f>
        <v>0.18523139745916514</v>
      </c>
      <c r="L196" s="39">
        <f>('Economic Model'!F$36+'Economic Model'!F$44)/100</f>
        <v>0.254</v>
      </c>
      <c r="M196" s="39">
        <f t="shared" si="16"/>
        <v>5.3555913974591665</v>
      </c>
      <c r="N196" s="39">
        <f>'Economic Model'!F$52/100</f>
        <v>0.26106944444444447</v>
      </c>
      <c r="O196" s="39">
        <f t="shared" si="17"/>
        <v>5.6166608419036113</v>
      </c>
      <c r="P196" s="43">
        <f t="shared" si="18"/>
        <v>5.5896608419036111</v>
      </c>
      <c r="Q196" s="39">
        <f t="shared" si="19"/>
        <v>0.11140860254083407</v>
      </c>
      <c r="R196" s="234">
        <f t="shared" si="20"/>
        <v>-0.14966084190361073</v>
      </c>
    </row>
    <row r="197" spans="1:18">
      <c r="A197" s="5">
        <v>45004</v>
      </c>
      <c r="B197" s="39">
        <f>Prices_hide!F198+'Economic Model'!$B$55</f>
        <v>4.7000000000000011</v>
      </c>
      <c r="C197" s="39">
        <f>Prices_hide!E198+'Economic Model'!$B$56</f>
        <v>0.60265999999999997</v>
      </c>
      <c r="D197" s="262">
        <f>Prices_hide!K198+'Economic Model'!B$57</f>
        <v>7.88</v>
      </c>
      <c r="E197" s="43">
        <f>Prices_hide!H198</f>
        <v>0.26996370235934664</v>
      </c>
      <c r="F197" s="39">
        <f t="shared" si="14"/>
        <v>4.7000000000000011</v>
      </c>
      <c r="G197" s="39">
        <f>'Economic Model'!B$25*'Economic Model'!B$37/100</f>
        <v>2.7000000000000003E-2</v>
      </c>
      <c r="H197" s="43">
        <f t="shared" si="15"/>
        <v>4.7270000000000012</v>
      </c>
      <c r="I197" s="39">
        <f>C197*'Economic Model'!B$23</f>
        <v>4.5500829999999999</v>
      </c>
      <c r="J197" s="39">
        <f>D197/1000*'Economic Model'!B$27</f>
        <v>5.5160000000000001E-2</v>
      </c>
      <c r="K197" s="258">
        <f>'Economic Model'!B$26*E197</f>
        <v>0.19167422867513609</v>
      </c>
      <c r="L197" s="39">
        <f>('Economic Model'!F$36+'Economic Model'!F$44)/100</f>
        <v>0.254</v>
      </c>
      <c r="M197" s="39">
        <f t="shared" si="16"/>
        <v>5.0509172286751358</v>
      </c>
      <c r="N197" s="39">
        <f>'Economic Model'!F$52/100</f>
        <v>0.26106944444444447</v>
      </c>
      <c r="O197" s="39">
        <f t="shared" si="17"/>
        <v>5.3119866731195806</v>
      </c>
      <c r="P197" s="43">
        <f t="shared" si="18"/>
        <v>5.2849866731195805</v>
      </c>
      <c r="Q197" s="39">
        <f t="shared" si="19"/>
        <v>-0.32391722867513462</v>
      </c>
      <c r="R197" s="234">
        <f t="shared" si="20"/>
        <v>-0.58498667311957941</v>
      </c>
    </row>
    <row r="198" spans="1:18">
      <c r="A198" s="5">
        <v>45035</v>
      </c>
      <c r="B198" s="39">
        <f>Prices_hide!F199+'Economic Model'!$B$55</f>
        <v>4.1775000000000011</v>
      </c>
      <c r="C198" s="39">
        <f>Prices_hide!E199+'Economic Model'!$B$56</f>
        <v>0.56442500000000007</v>
      </c>
      <c r="D198" s="262">
        <f>Prices_hide!K199+'Economic Model'!B$57</f>
        <v>6.38</v>
      </c>
      <c r="E198" s="43">
        <f>Prices_hide!H199</f>
        <v>0.26088929219600726</v>
      </c>
      <c r="F198" s="39">
        <f t="shared" ref="F198:F238" si="21">B198</f>
        <v>4.1775000000000011</v>
      </c>
      <c r="G198" s="39">
        <f>'Economic Model'!B$25*'Economic Model'!B$37/100</f>
        <v>2.7000000000000003E-2</v>
      </c>
      <c r="H198" s="43">
        <f t="shared" ref="H198:H238" si="22">F198+G198</f>
        <v>4.2045000000000012</v>
      </c>
      <c r="I198" s="39">
        <f>C198*'Economic Model'!B$23</f>
        <v>4.2614087500000002</v>
      </c>
      <c r="J198" s="39">
        <f>D198/1000*'Economic Model'!B$27</f>
        <v>4.4660000000000005E-2</v>
      </c>
      <c r="K198" s="258">
        <f>'Economic Model'!B$26*E198</f>
        <v>0.18523139745916514</v>
      </c>
      <c r="L198" s="39">
        <f>('Economic Model'!F$36+'Economic Model'!F$44)/100</f>
        <v>0.254</v>
      </c>
      <c r="M198" s="39">
        <f t="shared" ref="M198:M238" si="23">I198+J198+K198+L198</f>
        <v>4.7453001474591652</v>
      </c>
      <c r="N198" s="39">
        <f>'Economic Model'!F$52/100</f>
        <v>0.26106944444444447</v>
      </c>
      <c r="O198" s="39">
        <f t="shared" ref="O198:O238" si="24">M198+N198</f>
        <v>5.00636959190361</v>
      </c>
      <c r="P198" s="43">
        <f t="shared" ref="P198:P238" si="25">O198-G198</f>
        <v>4.9793695919036098</v>
      </c>
      <c r="Q198" s="39">
        <f t="shared" ref="Q198:Q238" si="26">H198-M198</f>
        <v>-0.54080014745916394</v>
      </c>
      <c r="R198" s="234">
        <f t="shared" ref="R198:R238" si="27">H198-O198</f>
        <v>-0.80186959190360874</v>
      </c>
    </row>
    <row r="199" spans="1:18">
      <c r="A199" s="5">
        <v>45065</v>
      </c>
      <c r="B199" s="39">
        <f>Prices_hide!F200+'Economic Model'!$B$55</f>
        <v>3.9299999999999997</v>
      </c>
      <c r="C199" s="39">
        <f>Prices_hide!E200+'Economic Model'!$B$56</f>
        <v>0.53400000000000003</v>
      </c>
      <c r="D199" s="262">
        <f>Prices_hide!K200+'Economic Model'!B$57</f>
        <v>6.13</v>
      </c>
      <c r="E199" s="43">
        <f>Prices_hide!H200</f>
        <v>0.25181488203266789</v>
      </c>
      <c r="F199" s="39">
        <f t="shared" si="21"/>
        <v>3.9299999999999997</v>
      </c>
      <c r="G199" s="39">
        <f>'Economic Model'!B$25*'Economic Model'!B$37/100</f>
        <v>2.7000000000000003E-2</v>
      </c>
      <c r="H199" s="43">
        <f t="shared" si="22"/>
        <v>3.9569999999999999</v>
      </c>
      <c r="I199" s="39">
        <f>C199*'Economic Model'!B$23</f>
        <v>4.0316999999999998</v>
      </c>
      <c r="J199" s="39">
        <f>D199/1000*'Economic Model'!B$27</f>
        <v>4.2910000000000004E-2</v>
      </c>
      <c r="K199" s="258">
        <f>'Economic Model'!B$26*E199</f>
        <v>0.1787885662431942</v>
      </c>
      <c r="L199" s="39">
        <f>('Economic Model'!F$36+'Economic Model'!F$44)/100</f>
        <v>0.254</v>
      </c>
      <c r="M199" s="39">
        <f t="shared" si="23"/>
        <v>4.5073985662431948</v>
      </c>
      <c r="N199" s="39">
        <f>'Economic Model'!F$52/100</f>
        <v>0.26106944444444447</v>
      </c>
      <c r="O199" s="39">
        <f t="shared" si="24"/>
        <v>4.7684680106876396</v>
      </c>
      <c r="P199" s="43">
        <f t="shared" si="25"/>
        <v>4.7414680106876395</v>
      </c>
      <c r="Q199" s="39">
        <f t="shared" si="26"/>
        <v>-0.55039856624319494</v>
      </c>
      <c r="R199" s="234">
        <f t="shared" si="27"/>
        <v>-0.81146801068763974</v>
      </c>
    </row>
    <row r="200" spans="1:18">
      <c r="A200" s="5">
        <v>45096</v>
      </c>
      <c r="B200" s="39">
        <f>Prices_hide!F201+'Economic Model'!$B$55</f>
        <v>4.4800000000000004</v>
      </c>
      <c r="C200" s="39">
        <f>Prices_hide!E201+'Economic Model'!$B$56</f>
        <v>0.61641999999999997</v>
      </c>
      <c r="D200" s="262">
        <f>Prices_hide!K201+'Economic Model'!B$57</f>
        <v>6.18</v>
      </c>
      <c r="E200" s="43">
        <f>Prices_hide!H201</f>
        <v>0.2472776769509982</v>
      </c>
      <c r="F200" s="39">
        <f t="shared" si="21"/>
        <v>4.4800000000000004</v>
      </c>
      <c r="G200" s="39">
        <f>'Economic Model'!B$25*'Economic Model'!B$37/100</f>
        <v>2.7000000000000003E-2</v>
      </c>
      <c r="H200" s="43">
        <f t="shared" si="22"/>
        <v>4.5070000000000006</v>
      </c>
      <c r="I200" s="39">
        <f>C200*'Economic Model'!B$23</f>
        <v>4.6539709999999994</v>
      </c>
      <c r="J200" s="39">
        <f>D200/1000*'Economic Model'!B$27</f>
        <v>4.326E-2</v>
      </c>
      <c r="K200" s="258">
        <f>'Economic Model'!B$26*E200</f>
        <v>0.17556715063520872</v>
      </c>
      <c r="L200" s="39">
        <f>('Economic Model'!F$36+'Economic Model'!F$44)/100</f>
        <v>0.254</v>
      </c>
      <c r="M200" s="39">
        <f t="shared" si="23"/>
        <v>5.1267981506352083</v>
      </c>
      <c r="N200" s="39">
        <f>'Economic Model'!F$52/100</f>
        <v>0.26106944444444447</v>
      </c>
      <c r="O200" s="39">
        <f t="shared" si="24"/>
        <v>5.3878675950796531</v>
      </c>
      <c r="P200" s="43">
        <f t="shared" si="25"/>
        <v>5.3608675950796529</v>
      </c>
      <c r="Q200" s="39">
        <f t="shared" si="26"/>
        <v>-0.61979815063520771</v>
      </c>
      <c r="R200" s="234">
        <f t="shared" si="27"/>
        <v>-0.88086759507965251</v>
      </c>
    </row>
    <row r="201" spans="1:18">
      <c r="A201" s="5">
        <v>45126</v>
      </c>
      <c r="B201" s="39">
        <f>Prices_hide!F202+'Economic Model'!$B$55</f>
        <v>5.51</v>
      </c>
      <c r="C201" s="39">
        <f>Prices_hide!E202+'Economic Model'!$B$56</f>
        <v>0.72560000000000002</v>
      </c>
      <c r="D201" s="262">
        <f>Prices_hide!K202+'Economic Model'!B$57</f>
        <v>6.47</v>
      </c>
      <c r="E201" s="43">
        <f>Prices_hide!H202</f>
        <v>0.24001814882032668</v>
      </c>
      <c r="F201" s="39">
        <f t="shared" si="21"/>
        <v>5.51</v>
      </c>
      <c r="G201" s="39">
        <f>'Economic Model'!B$25*'Economic Model'!B$37/100</f>
        <v>2.7000000000000003E-2</v>
      </c>
      <c r="H201" s="43">
        <f t="shared" si="22"/>
        <v>5.5369999999999999</v>
      </c>
      <c r="I201" s="39">
        <f>C201*'Economic Model'!B$23</f>
        <v>5.4782799999999998</v>
      </c>
      <c r="J201" s="39">
        <f>D201/1000*'Economic Model'!B$27</f>
        <v>4.5289999999999997E-2</v>
      </c>
      <c r="K201" s="258">
        <f>'Economic Model'!B$26*E201</f>
        <v>0.17041288566243193</v>
      </c>
      <c r="L201" s="39">
        <f>('Economic Model'!F$36+'Economic Model'!F$44)/100</f>
        <v>0.254</v>
      </c>
      <c r="M201" s="39">
        <f t="shared" si="23"/>
        <v>5.9479828856624319</v>
      </c>
      <c r="N201" s="39">
        <f>'Economic Model'!F$52/100</f>
        <v>0.26106944444444447</v>
      </c>
      <c r="O201" s="39">
        <f t="shared" si="24"/>
        <v>6.2090523301068767</v>
      </c>
      <c r="P201" s="43">
        <f t="shared" si="25"/>
        <v>6.1820523301068766</v>
      </c>
      <c r="Q201" s="39">
        <f t="shared" si="26"/>
        <v>-0.41098288566243202</v>
      </c>
      <c r="R201" s="234">
        <f t="shared" si="27"/>
        <v>-0.67205233010687682</v>
      </c>
    </row>
    <row r="202" spans="1:18">
      <c r="A202" s="5">
        <v>45157</v>
      </c>
      <c r="B202" s="39">
        <f>Prices_hide!F203+'Economic Model'!$B$55</f>
        <v>5.3049999999999997</v>
      </c>
      <c r="C202" s="39">
        <f>Prices_hide!E203+'Economic Model'!$B$56</f>
        <v>0.72010000000000007</v>
      </c>
      <c r="D202" s="262">
        <f>Prices_hide!K203+'Economic Model'!B$57</f>
        <v>6.26</v>
      </c>
      <c r="E202" s="43">
        <f>Prices_hide!H203</f>
        <v>0.23411978221415608</v>
      </c>
      <c r="F202" s="39">
        <f t="shared" si="21"/>
        <v>5.3049999999999997</v>
      </c>
      <c r="G202" s="39">
        <f>'Economic Model'!B$25*'Economic Model'!B$37/100</f>
        <v>2.7000000000000003E-2</v>
      </c>
      <c r="H202" s="43">
        <f t="shared" si="22"/>
        <v>5.3319999999999999</v>
      </c>
      <c r="I202" s="39">
        <f>C202*'Economic Model'!B$23</f>
        <v>5.4367550000000007</v>
      </c>
      <c r="J202" s="39">
        <f>D202/1000*'Economic Model'!B$27</f>
        <v>4.3819999999999998E-2</v>
      </c>
      <c r="K202" s="258">
        <f>'Economic Model'!B$26*E202</f>
        <v>0.16622504537205082</v>
      </c>
      <c r="L202" s="39">
        <f>('Economic Model'!F$36+'Economic Model'!F$44)/100</f>
        <v>0.254</v>
      </c>
      <c r="M202" s="39">
        <f t="shared" si="23"/>
        <v>5.9008000453720513</v>
      </c>
      <c r="N202" s="39">
        <f>'Economic Model'!F$52/100</f>
        <v>0.26106944444444447</v>
      </c>
      <c r="O202" s="39">
        <f t="shared" si="24"/>
        <v>6.1618694898164961</v>
      </c>
      <c r="P202" s="43">
        <f t="shared" si="25"/>
        <v>6.1348694898164959</v>
      </c>
      <c r="Q202" s="39">
        <f t="shared" si="26"/>
        <v>-0.56880004537205142</v>
      </c>
      <c r="R202" s="234">
        <f t="shared" si="27"/>
        <v>-0.82986948981649622</v>
      </c>
    </row>
    <row r="203" spans="1:18">
      <c r="A203" s="5">
        <v>45188</v>
      </c>
      <c r="B203" s="39">
        <f>Prices_hide!F204+'Economic Model'!$B$55</f>
        <v>4.8840000000000003</v>
      </c>
      <c r="C203" s="39">
        <f>Prices_hide!E204+'Economic Model'!$B$56</f>
        <v>0.66696</v>
      </c>
      <c r="D203" s="262">
        <f>Prices_hide!K204+'Economic Model'!B$57</f>
        <v>5.29</v>
      </c>
      <c r="E203" s="43">
        <f>Prices_hide!H204</f>
        <v>0.23411978221415608</v>
      </c>
      <c r="F203" s="39">
        <f t="shared" si="21"/>
        <v>4.8840000000000003</v>
      </c>
      <c r="G203" s="39">
        <f>'Economic Model'!B$25*'Economic Model'!B$37/100</f>
        <v>2.7000000000000003E-2</v>
      </c>
      <c r="H203" s="43">
        <f t="shared" si="22"/>
        <v>4.9110000000000005</v>
      </c>
      <c r="I203" s="39">
        <f>C203*'Economic Model'!B$23</f>
        <v>5.0355479999999995</v>
      </c>
      <c r="J203" s="39">
        <f>D203/1000*'Economic Model'!B$27</f>
        <v>3.703E-2</v>
      </c>
      <c r="K203" s="258">
        <f>'Economic Model'!B$26*E203</f>
        <v>0.16622504537205082</v>
      </c>
      <c r="L203" s="39">
        <f>('Economic Model'!F$36+'Economic Model'!F$44)/100</f>
        <v>0.254</v>
      </c>
      <c r="M203" s="39">
        <f t="shared" si="23"/>
        <v>5.4928030453720496</v>
      </c>
      <c r="N203" s="39">
        <f>'Economic Model'!F$52/100</f>
        <v>0.26106944444444447</v>
      </c>
      <c r="O203" s="39">
        <f t="shared" si="24"/>
        <v>5.7538724898164944</v>
      </c>
      <c r="P203" s="43">
        <f t="shared" si="25"/>
        <v>5.7268724898164942</v>
      </c>
      <c r="Q203" s="39">
        <f t="shared" si="26"/>
        <v>-0.58180304537204908</v>
      </c>
      <c r="R203" s="234">
        <f t="shared" si="27"/>
        <v>-0.84287248981649388</v>
      </c>
    </row>
    <row r="204" spans="1:18">
      <c r="A204" s="5">
        <v>45218</v>
      </c>
      <c r="B204" s="39">
        <f>Prices_hide!F205+'Economic Model'!$B$55</f>
        <v>3.9950000000000001</v>
      </c>
      <c r="C204" s="39">
        <f>Prices_hide!E205+'Economic Model'!$B$56</f>
        <v>0.58099999999999996</v>
      </c>
      <c r="D204" s="262">
        <f>Prices_hide!K205+'Economic Model'!B$57</f>
        <v>4.99</v>
      </c>
      <c r="E204" s="43">
        <f>Prices_hide!H205</f>
        <v>0.23411978221415608</v>
      </c>
      <c r="F204" s="39">
        <f t="shared" si="21"/>
        <v>3.9950000000000001</v>
      </c>
      <c r="G204" s="39">
        <f>'Economic Model'!B$25*'Economic Model'!B$37/100</f>
        <v>2.7000000000000003E-2</v>
      </c>
      <c r="H204" s="43">
        <f t="shared" si="22"/>
        <v>4.0220000000000002</v>
      </c>
      <c r="I204" s="39">
        <f>C204*'Economic Model'!B$23</f>
        <v>4.3865499999999997</v>
      </c>
      <c r="J204" s="39">
        <f>D204/1000*'Economic Model'!B$27</f>
        <v>3.4930000000000003E-2</v>
      </c>
      <c r="K204" s="258">
        <f>'Economic Model'!B$26*E204</f>
        <v>0.16622504537205082</v>
      </c>
      <c r="L204" s="39">
        <f>('Economic Model'!F$36+'Economic Model'!F$44)/100</f>
        <v>0.254</v>
      </c>
      <c r="M204" s="39">
        <f t="shared" si="23"/>
        <v>4.8417050453720503</v>
      </c>
      <c r="N204" s="39">
        <f>'Economic Model'!F$52/100</f>
        <v>0.26106944444444447</v>
      </c>
      <c r="O204" s="39">
        <f t="shared" si="24"/>
        <v>5.1027744898164951</v>
      </c>
      <c r="P204" s="43">
        <f t="shared" si="25"/>
        <v>5.0757744898164949</v>
      </c>
      <c r="Q204" s="39">
        <f t="shared" si="26"/>
        <v>-0.81970504537205002</v>
      </c>
      <c r="R204" s="234">
        <f t="shared" si="27"/>
        <v>-1.0807744898164948</v>
      </c>
    </row>
    <row r="205" spans="1:18">
      <c r="A205" s="5">
        <v>45249</v>
      </c>
      <c r="B205" s="39">
        <f>Prices_hide!F206+'Economic Model'!$B$55</f>
        <v>3.6199999999999997</v>
      </c>
      <c r="C205" s="39">
        <f>Prices_hide!E206+'Economic Model'!$B$56</f>
        <v>0.54220000000000002</v>
      </c>
      <c r="D205" s="262">
        <f>Prices_hide!K206+'Economic Model'!B$57</f>
        <v>5.67</v>
      </c>
      <c r="E205" s="43">
        <f>Prices_hide!H206</f>
        <v>0.24909255898366606</v>
      </c>
      <c r="F205" s="39">
        <f t="shared" si="21"/>
        <v>3.6199999999999997</v>
      </c>
      <c r="G205" s="39">
        <f>'Economic Model'!B$25*'Economic Model'!B$37/100</f>
        <v>2.7000000000000003E-2</v>
      </c>
      <c r="H205" s="43">
        <f t="shared" si="22"/>
        <v>3.6469999999999998</v>
      </c>
      <c r="I205" s="39">
        <f>C205*'Economic Model'!B$23</f>
        <v>4.09361</v>
      </c>
      <c r="J205" s="39">
        <f>D205/1000*'Economic Model'!B$27</f>
        <v>3.9689999999999996E-2</v>
      </c>
      <c r="K205" s="258">
        <f>'Economic Model'!B$26*E205</f>
        <v>0.1768557168784029</v>
      </c>
      <c r="L205" s="39">
        <f>('Economic Model'!F$36+'Economic Model'!F$44)/100</f>
        <v>0.254</v>
      </c>
      <c r="M205" s="39">
        <f t="shared" si="23"/>
        <v>4.5641557168784033</v>
      </c>
      <c r="N205" s="39">
        <f>'Economic Model'!F$52/100</f>
        <v>0.26106944444444447</v>
      </c>
      <c r="O205" s="39">
        <f t="shared" si="24"/>
        <v>4.8252251613228481</v>
      </c>
      <c r="P205" s="43">
        <f t="shared" si="25"/>
        <v>4.7982251613228479</v>
      </c>
      <c r="Q205" s="39">
        <f t="shared" si="26"/>
        <v>-0.91715571687840347</v>
      </c>
      <c r="R205" s="234">
        <f t="shared" si="27"/>
        <v>-1.1782251613228483</v>
      </c>
    </row>
    <row r="206" spans="1:18">
      <c r="A206" s="36">
        <v>45279</v>
      </c>
      <c r="B206" s="41">
        <f>Prices_hide!F207+'Economic Model'!$B$55</f>
        <v>3.4175</v>
      </c>
      <c r="C206" s="41">
        <f>Prices_hide!E207+'Economic Model'!$B$56</f>
        <v>0.53167500000000001</v>
      </c>
      <c r="D206" s="266">
        <f>Prices_hide!K207+'Economic Model'!B$57</f>
        <v>5.98</v>
      </c>
      <c r="E206" s="44">
        <f>Prices_hide!H207</f>
        <v>0.26088929219600726</v>
      </c>
      <c r="F206" s="41">
        <f t="shared" si="21"/>
        <v>3.4175</v>
      </c>
      <c r="G206" s="41">
        <f>'Economic Model'!B$25*'Economic Model'!B$37/100</f>
        <v>2.7000000000000003E-2</v>
      </c>
      <c r="H206" s="44">
        <f t="shared" si="22"/>
        <v>3.4445000000000001</v>
      </c>
      <c r="I206" s="41">
        <f>C206*'Economic Model'!B$23</f>
        <v>4.0141462499999996</v>
      </c>
      <c r="J206" s="41">
        <f>D206/1000*'Economic Model'!B$27</f>
        <v>4.1860000000000001E-2</v>
      </c>
      <c r="K206" s="268">
        <f>'Economic Model'!B$26*E206</f>
        <v>0.18523139745916514</v>
      </c>
      <c r="L206" s="41">
        <f>('Economic Model'!F$36+'Economic Model'!F$44)/100</f>
        <v>0.254</v>
      </c>
      <c r="M206" s="41">
        <f t="shared" si="23"/>
        <v>4.4952376474591649</v>
      </c>
      <c r="N206" s="41">
        <f>'Economic Model'!F$52/100</f>
        <v>0.26106944444444447</v>
      </c>
      <c r="O206" s="41">
        <f t="shared" si="24"/>
        <v>4.7563070919036097</v>
      </c>
      <c r="P206" s="44">
        <f t="shared" si="25"/>
        <v>4.7293070919036095</v>
      </c>
      <c r="Q206" s="41">
        <f t="shared" si="26"/>
        <v>-1.0507376474591648</v>
      </c>
      <c r="R206" s="235">
        <f t="shared" si="27"/>
        <v>-1.3118070919036096</v>
      </c>
    </row>
    <row r="207" spans="1:18" ht="13">
      <c r="A207" s="9">
        <v>45310</v>
      </c>
      <c r="B207" s="39">
        <f>Prices_hide!F208+'Economic Model'!$B$55</f>
        <v>5.88</v>
      </c>
      <c r="C207" s="39">
        <f>Prices_hide!E208+'Economic Model'!$B$56</f>
        <v>0.49632500000000002</v>
      </c>
      <c r="D207" s="262">
        <f>Prices_hide!K208+'Economic Model'!B$57</f>
        <v>5.74</v>
      </c>
      <c r="E207" s="43">
        <f>Prices_hide!H208</f>
        <v>0.26088929219600726</v>
      </c>
      <c r="F207" s="39">
        <f t="shared" si="21"/>
        <v>5.88</v>
      </c>
      <c r="G207" s="39">
        <f>'Economic Model'!B$25*'Economic Model'!B$37/100</f>
        <v>2.7000000000000003E-2</v>
      </c>
      <c r="H207" s="43">
        <f t="shared" si="22"/>
        <v>5.907</v>
      </c>
      <c r="I207" s="39">
        <f>C207*'Economic Model'!B$23</f>
        <v>3.74725375</v>
      </c>
      <c r="J207" s="39">
        <f>D207/1000*'Economic Model'!B$27</f>
        <v>4.018E-2</v>
      </c>
      <c r="K207" s="258">
        <f>'Economic Model'!B$26*E207</f>
        <v>0.18523139745916514</v>
      </c>
      <c r="L207" s="39">
        <f>('Economic Model'!F$36+'Economic Model'!F$44)/100</f>
        <v>0.254</v>
      </c>
      <c r="M207" s="39">
        <f t="shared" si="23"/>
        <v>4.2266651474591654</v>
      </c>
      <c r="N207" s="39">
        <f>'Economic Model'!F$52/100</f>
        <v>0.26106944444444447</v>
      </c>
      <c r="O207" s="39">
        <f t="shared" si="24"/>
        <v>4.4877345919036102</v>
      </c>
      <c r="P207" s="43">
        <f t="shared" si="25"/>
        <v>4.4607345919036101</v>
      </c>
      <c r="Q207" s="39">
        <f t="shared" si="26"/>
        <v>1.6803348525408346</v>
      </c>
      <c r="R207" s="234">
        <f t="shared" si="27"/>
        <v>1.4192654080963898</v>
      </c>
    </row>
    <row r="208" spans="1:18">
      <c r="A208" s="5">
        <v>45341</v>
      </c>
      <c r="B208" s="39">
        <f>Prices_hide!F209+'Economic Model'!$B$55</f>
        <v>5.23</v>
      </c>
      <c r="C208" s="39">
        <f>Prices_hide!E209+'Economic Model'!$B$56</f>
        <v>0.47785000000000005</v>
      </c>
      <c r="D208" s="262">
        <f>Prices_hide!K209+'Economic Model'!B$57</f>
        <v>7.02</v>
      </c>
      <c r="E208" s="43">
        <f>Prices_hide!H209</f>
        <v>0.26088929219600726</v>
      </c>
      <c r="F208" s="39">
        <f t="shared" si="21"/>
        <v>5.23</v>
      </c>
      <c r="G208" s="39">
        <f>'Economic Model'!B$25*'Economic Model'!B$37/100</f>
        <v>2.7000000000000003E-2</v>
      </c>
      <c r="H208" s="43">
        <f t="shared" si="22"/>
        <v>5.2570000000000006</v>
      </c>
      <c r="I208" s="39">
        <f>C208*'Economic Model'!B$23</f>
        <v>3.6077675000000005</v>
      </c>
      <c r="J208" s="39">
        <f>D208/1000*'Economic Model'!B$27</f>
        <v>4.9139999999999996E-2</v>
      </c>
      <c r="K208" s="258">
        <f>'Economic Model'!B$26*E208</f>
        <v>0.18523139745916514</v>
      </c>
      <c r="L208" s="39">
        <f>('Economic Model'!F$36+'Economic Model'!F$44)/100</f>
        <v>0.254</v>
      </c>
      <c r="M208" s="39">
        <f t="shared" si="23"/>
        <v>4.0961388974591655</v>
      </c>
      <c r="N208" s="39">
        <f>'Economic Model'!F$52/100</f>
        <v>0.26106944444444447</v>
      </c>
      <c r="O208" s="39">
        <f t="shared" si="24"/>
        <v>4.3572083419036103</v>
      </c>
      <c r="P208" s="43">
        <f t="shared" si="25"/>
        <v>4.3302083419036101</v>
      </c>
      <c r="Q208" s="39">
        <f t="shared" si="26"/>
        <v>1.1608611025408351</v>
      </c>
      <c r="R208" s="234">
        <f t="shared" si="27"/>
        <v>0.89979165809639028</v>
      </c>
    </row>
    <row r="209" spans="1:18">
      <c r="A209" s="5">
        <v>45370</v>
      </c>
      <c r="B209" s="39">
        <f>Prices_hide!F210+'Economic Model'!$B$55</f>
        <v>5.2359999999999998</v>
      </c>
      <c r="C209" s="39">
        <f>Prices_hide!E210+'Economic Model'!$B$56</f>
        <v>0.48005999999999999</v>
      </c>
      <c r="D209" s="262">
        <f>Prices_hide!K210+'Economic Model'!B$57</f>
        <v>6.02</v>
      </c>
      <c r="E209" s="43">
        <f>Prices_hide!H210</f>
        <v>0.27631578947368424</v>
      </c>
      <c r="F209" s="39">
        <f t="shared" si="21"/>
        <v>5.2359999999999998</v>
      </c>
      <c r="G209" s="39">
        <f>'Economic Model'!B$25*'Economic Model'!B$37/100</f>
        <v>2.7000000000000003E-2</v>
      </c>
      <c r="H209" s="43">
        <f t="shared" si="22"/>
        <v>5.2629999999999999</v>
      </c>
      <c r="I209" s="39">
        <f>C209*'Economic Model'!B$23</f>
        <v>3.6244529999999999</v>
      </c>
      <c r="J209" s="39">
        <f>D209/1000*'Economic Model'!B$27</f>
        <v>4.2139999999999997E-2</v>
      </c>
      <c r="K209" s="258">
        <f>'Economic Model'!B$26*E209</f>
        <v>0.19618421052631579</v>
      </c>
      <c r="L209" s="39">
        <f>('Economic Model'!F$36+'Economic Model'!F$44)/100</f>
        <v>0.254</v>
      </c>
      <c r="M209" s="39">
        <f t="shared" si="23"/>
        <v>4.1167772105263154</v>
      </c>
      <c r="N209" s="39">
        <f>'Economic Model'!F$52/100</f>
        <v>0.26106944444444447</v>
      </c>
      <c r="O209" s="39">
        <f t="shared" si="24"/>
        <v>4.3778466549707602</v>
      </c>
      <c r="P209" s="43">
        <f t="shared" si="25"/>
        <v>4.3508466549707601</v>
      </c>
      <c r="Q209" s="39">
        <f t="shared" si="26"/>
        <v>1.1462227894736845</v>
      </c>
      <c r="R209" s="234">
        <f t="shared" si="27"/>
        <v>0.8851533450292397</v>
      </c>
    </row>
    <row r="210" spans="1:18">
      <c r="A210" s="5">
        <v>45401</v>
      </c>
      <c r="B210" s="39">
        <f>Prices_hide!F211+'Economic Model'!$B$55</f>
        <v>4.8049999999999997</v>
      </c>
      <c r="C210" s="39">
        <f>Prices_hide!E211+'Economic Model'!$B$56</f>
        <v>0.46062500000000001</v>
      </c>
      <c r="D210" s="262">
        <f>Prices_hide!K211+'Economic Model'!B$57</f>
        <v>5.81</v>
      </c>
      <c r="E210" s="43">
        <f>Prices_hide!H211</f>
        <v>0.2867513611615245</v>
      </c>
      <c r="F210" s="39">
        <f t="shared" si="21"/>
        <v>4.8049999999999997</v>
      </c>
      <c r="G210" s="39">
        <f>'Economic Model'!B$25*'Economic Model'!B$37/100</f>
        <v>2.7000000000000003E-2</v>
      </c>
      <c r="H210" s="43">
        <f t="shared" si="22"/>
        <v>4.8319999999999999</v>
      </c>
      <c r="I210" s="39">
        <f>C210*'Economic Model'!B$23</f>
        <v>3.4777187499999997</v>
      </c>
      <c r="J210" s="39">
        <f>D210/1000*'Economic Model'!B$27</f>
        <v>4.0669999999999998E-2</v>
      </c>
      <c r="K210" s="258">
        <f>'Economic Model'!B$26*E210</f>
        <v>0.20359346642468237</v>
      </c>
      <c r="L210" s="39">
        <f>('Economic Model'!F$36+'Economic Model'!F$44)/100</f>
        <v>0.254</v>
      </c>
      <c r="M210" s="39">
        <f t="shared" si="23"/>
        <v>3.9759822164246823</v>
      </c>
      <c r="N210" s="39">
        <f>'Economic Model'!F$52/100</f>
        <v>0.26106944444444447</v>
      </c>
      <c r="O210" s="39">
        <f t="shared" si="24"/>
        <v>4.2370516608691267</v>
      </c>
      <c r="P210" s="43">
        <f t="shared" si="25"/>
        <v>4.2100516608691265</v>
      </c>
      <c r="Q210" s="39">
        <f t="shared" si="26"/>
        <v>0.85601778357531755</v>
      </c>
      <c r="R210" s="234">
        <f t="shared" si="27"/>
        <v>0.59494833913087319</v>
      </c>
    </row>
    <row r="211" spans="1:18">
      <c r="A211" s="5">
        <v>45431</v>
      </c>
      <c r="B211" s="39">
        <f>Prices_hide!F212+'Economic Model'!$B$55</f>
        <v>4.4480000000000004</v>
      </c>
      <c r="C211" s="39">
        <f>Prices_hide!E212+'Economic Model'!$B$56</f>
        <v>0.44734000000000002</v>
      </c>
      <c r="D211" s="262">
        <f>Prices_hide!K212+'Economic Model'!B$57</f>
        <v>4.95</v>
      </c>
      <c r="E211" s="43">
        <f>Prices_hide!H212</f>
        <v>0.2926497277676951</v>
      </c>
      <c r="F211" s="39">
        <f t="shared" si="21"/>
        <v>4.4480000000000004</v>
      </c>
      <c r="G211" s="39">
        <f>'Economic Model'!B$25*'Economic Model'!B$37/100</f>
        <v>2.7000000000000003E-2</v>
      </c>
      <c r="H211" s="43">
        <f t="shared" si="22"/>
        <v>4.4750000000000005</v>
      </c>
      <c r="I211" s="39">
        <f>C211*'Economic Model'!B$23</f>
        <v>3.3774169999999999</v>
      </c>
      <c r="J211" s="39">
        <f>D211/1000*'Economic Model'!B$27</f>
        <v>3.465E-2</v>
      </c>
      <c r="K211" s="258">
        <f>'Economic Model'!B$26*E211</f>
        <v>0.20778130671506351</v>
      </c>
      <c r="L211" s="39">
        <f>('Economic Model'!F$36+'Economic Model'!F$44)/100</f>
        <v>0.254</v>
      </c>
      <c r="M211" s="39">
        <f t="shared" si="23"/>
        <v>3.8738483067150633</v>
      </c>
      <c r="N211" s="39">
        <f>'Economic Model'!F$52/100</f>
        <v>0.26106944444444447</v>
      </c>
      <c r="O211" s="39">
        <f t="shared" si="24"/>
        <v>4.1349177511595077</v>
      </c>
      <c r="P211" s="43">
        <f t="shared" si="25"/>
        <v>4.1079177511595075</v>
      </c>
      <c r="Q211" s="39">
        <f t="shared" si="26"/>
        <v>0.60115169328493723</v>
      </c>
      <c r="R211" s="234">
        <f t="shared" si="27"/>
        <v>0.34008224884049287</v>
      </c>
    </row>
    <row r="212" spans="1:18">
      <c r="A212" s="5">
        <v>45462</v>
      </c>
      <c r="B212" s="39">
        <f>Prices_hide!F213+'Economic Model'!$B$55</f>
        <v>4.9625000000000004</v>
      </c>
      <c r="C212" s="39">
        <f>Prices_hide!E213+'Economic Model'!$B$56</f>
        <v>0.44014999999999999</v>
      </c>
      <c r="D212" s="262">
        <f>Prices_hide!K213+'Economic Model'!B$57</f>
        <v>4.92</v>
      </c>
      <c r="E212" s="43">
        <f>Prices_hide!H213</f>
        <v>0.30036297640653359</v>
      </c>
      <c r="F212" s="39">
        <f t="shared" si="21"/>
        <v>4.9625000000000004</v>
      </c>
      <c r="G212" s="39">
        <f>'Economic Model'!B$25*'Economic Model'!B$37/100</f>
        <v>2.7000000000000003E-2</v>
      </c>
      <c r="H212" s="43">
        <f t="shared" si="22"/>
        <v>4.9895000000000005</v>
      </c>
      <c r="I212" s="39">
        <f>C212*'Economic Model'!B$23</f>
        <v>3.3231324999999998</v>
      </c>
      <c r="J212" s="39">
        <f>D212/1000*'Economic Model'!B$27</f>
        <v>3.4439999999999998E-2</v>
      </c>
      <c r="K212" s="258">
        <f>'Economic Model'!B$26*E212</f>
        <v>0.21325771324863885</v>
      </c>
      <c r="L212" s="39">
        <f>('Economic Model'!F$36+'Economic Model'!F$44)/100</f>
        <v>0.254</v>
      </c>
      <c r="M212" s="39">
        <f t="shared" si="23"/>
        <v>3.8248302132486387</v>
      </c>
      <c r="N212" s="39">
        <f>'Economic Model'!F$52/100</f>
        <v>0.26106944444444447</v>
      </c>
      <c r="O212" s="39">
        <f t="shared" si="24"/>
        <v>4.0858996576930835</v>
      </c>
      <c r="P212" s="43">
        <f t="shared" si="25"/>
        <v>4.0588996576930834</v>
      </c>
      <c r="Q212" s="39">
        <f t="shared" si="26"/>
        <v>1.1646697867513618</v>
      </c>
      <c r="R212" s="234">
        <f t="shared" si="27"/>
        <v>0.90360034230691699</v>
      </c>
    </row>
    <row r="213" spans="1:18">
      <c r="A213" s="5">
        <v>45492</v>
      </c>
      <c r="B213" s="39">
        <f>Prices_hide!F214+'Economic Model'!$B$55</f>
        <v>4.28</v>
      </c>
      <c r="C213" s="39">
        <f>Prices_hide!E214+'Economic Model'!$B$56</f>
        <v>0.46289999999999998</v>
      </c>
      <c r="D213" s="262">
        <f>Prices_hide!K214+'Economic Model'!B$57</f>
        <v>5.95</v>
      </c>
      <c r="E213" s="43">
        <f>Prices_hide!H214</f>
        <v>0.30807622504537208</v>
      </c>
      <c r="F213" s="39">
        <f t="shared" si="21"/>
        <v>4.28</v>
      </c>
      <c r="G213" s="39">
        <f>'Economic Model'!B$25*'Economic Model'!B$37/100</f>
        <v>2.7000000000000003E-2</v>
      </c>
      <c r="H213" s="43">
        <f t="shared" si="22"/>
        <v>4.3070000000000004</v>
      </c>
      <c r="I213" s="39">
        <f>C213*'Economic Model'!B$23</f>
        <v>3.4948949999999996</v>
      </c>
      <c r="J213" s="39">
        <f>D213/1000*'Economic Model'!B$27</f>
        <v>4.1650000000000006E-2</v>
      </c>
      <c r="K213" s="258">
        <f>'Economic Model'!B$26*E213</f>
        <v>0.21873411978221416</v>
      </c>
      <c r="L213" s="39">
        <f>('Economic Model'!F$36+'Economic Model'!F$44)/100</f>
        <v>0.254</v>
      </c>
      <c r="M213" s="39">
        <f t="shared" si="23"/>
        <v>4.0092791197822137</v>
      </c>
      <c r="N213" s="39">
        <f>'Economic Model'!F$52/100</f>
        <v>0.26106944444444447</v>
      </c>
      <c r="O213" s="39">
        <f t="shared" si="24"/>
        <v>4.2703485642266585</v>
      </c>
      <c r="P213" s="43">
        <f t="shared" si="25"/>
        <v>4.2433485642266584</v>
      </c>
      <c r="Q213" s="39">
        <f t="shared" si="26"/>
        <v>0.29772088021778664</v>
      </c>
      <c r="R213" s="234">
        <f t="shared" si="27"/>
        <v>3.6651435773341845E-2</v>
      </c>
    </row>
    <row r="214" spans="1:18">
      <c r="A214" s="5">
        <v>45523</v>
      </c>
      <c r="B214" s="39">
        <f>Prices_hide!F215+'Economic Model'!$B$55</f>
        <v>4.28</v>
      </c>
      <c r="C214" s="39">
        <f>Prices_hide!E215+'Economic Model'!$B$56</f>
        <v>0.42471999999999999</v>
      </c>
      <c r="D214" s="262">
        <f>Prices_hide!K215+'Economic Model'!B$57</f>
        <v>4.97</v>
      </c>
      <c r="E214" s="43">
        <f>Prices_hide!H215</f>
        <v>0.31533575317604357</v>
      </c>
      <c r="F214" s="39">
        <f t="shared" si="21"/>
        <v>4.28</v>
      </c>
      <c r="G214" s="39">
        <f>'Economic Model'!B$25*'Economic Model'!B$37/100</f>
        <v>2.7000000000000003E-2</v>
      </c>
      <c r="H214" s="43">
        <f t="shared" si="22"/>
        <v>4.3070000000000004</v>
      </c>
      <c r="I214" s="39">
        <f>C214*'Economic Model'!B$23</f>
        <v>3.206636</v>
      </c>
      <c r="J214" s="39">
        <f>D214/1000*'Economic Model'!B$27</f>
        <v>3.4789999999999995E-2</v>
      </c>
      <c r="K214" s="258">
        <f>'Economic Model'!B$26*E214</f>
        <v>0.22388838475499093</v>
      </c>
      <c r="L214" s="39">
        <f>('Economic Model'!F$36+'Economic Model'!F$44)/100</f>
        <v>0.254</v>
      </c>
      <c r="M214" s="39">
        <f t="shared" si="23"/>
        <v>3.7193143847549912</v>
      </c>
      <c r="N214" s="39">
        <f>'Economic Model'!F$52/100</f>
        <v>0.26106944444444447</v>
      </c>
      <c r="O214" s="39">
        <f t="shared" si="24"/>
        <v>3.9803838291994356</v>
      </c>
      <c r="P214" s="43">
        <f t="shared" si="25"/>
        <v>3.9533838291994354</v>
      </c>
      <c r="Q214" s="39">
        <f t="shared" si="26"/>
        <v>0.58768561524500917</v>
      </c>
      <c r="R214" s="234">
        <f t="shared" si="27"/>
        <v>0.32661617080056482</v>
      </c>
    </row>
    <row r="215" spans="1:18">
      <c r="A215" s="5">
        <v>45554</v>
      </c>
      <c r="B215" s="39">
        <f>Prices_hide!F216+'Economic Model'!$B$55</f>
        <v>4.2349999999999994</v>
      </c>
      <c r="C215" s="39">
        <f>Prices_hide!E216+'Economic Model'!$B$56</f>
        <v>0.42897499999999994</v>
      </c>
      <c r="D215" s="262">
        <f>Prices_hide!K216+'Economic Model'!B$57</f>
        <v>4.62</v>
      </c>
      <c r="E215" s="43">
        <f>Prices_hide!H216</f>
        <v>0.32758620689655171</v>
      </c>
      <c r="F215" s="39">
        <f t="shared" si="21"/>
        <v>4.2349999999999994</v>
      </c>
      <c r="G215" s="39">
        <f>'Economic Model'!B$25*'Economic Model'!B$37/100</f>
        <v>2.7000000000000003E-2</v>
      </c>
      <c r="H215" s="43">
        <f t="shared" si="22"/>
        <v>4.2619999999999996</v>
      </c>
      <c r="I215" s="39">
        <f>C215*'Economic Model'!B$23</f>
        <v>3.2387612499999996</v>
      </c>
      <c r="J215" s="39">
        <f>D215/1000*'Economic Model'!B$27</f>
        <v>3.2340000000000001E-2</v>
      </c>
      <c r="K215" s="258">
        <f>'Economic Model'!B$26*E215</f>
        <v>0.23258620689655171</v>
      </c>
      <c r="L215" s="39">
        <f>('Economic Model'!F$36+'Economic Model'!F$44)/100</f>
        <v>0.254</v>
      </c>
      <c r="M215" s="39">
        <f t="shared" si="23"/>
        <v>3.7576874568965515</v>
      </c>
      <c r="N215" s="39">
        <f>'Economic Model'!F$52/100</f>
        <v>0.26106944444444447</v>
      </c>
      <c r="O215" s="39">
        <f t="shared" si="24"/>
        <v>4.0187569013409963</v>
      </c>
      <c r="P215" s="43">
        <f t="shared" si="25"/>
        <v>3.9917569013409961</v>
      </c>
      <c r="Q215" s="39">
        <f t="shared" si="26"/>
        <v>0.50431254310344809</v>
      </c>
      <c r="R215" s="234">
        <f t="shared" si="27"/>
        <v>0.24324309865900329</v>
      </c>
    </row>
    <row r="216" spans="1:18">
      <c r="A216" s="5">
        <v>45584</v>
      </c>
      <c r="B216" s="39">
        <f>Prices_hide!F217+'Economic Model'!$B$55</f>
        <v>4.16</v>
      </c>
      <c r="C216" s="39">
        <f>Prices_hide!E217+'Economic Model'!$B$56</f>
        <v>0.44439999999999996</v>
      </c>
      <c r="D216" s="262">
        <f>Prices_hide!K217+'Economic Model'!B$57</f>
        <v>4.7699999999999996</v>
      </c>
      <c r="E216" s="43">
        <f>Prices_hide!H217</f>
        <v>0.33484573502722326</v>
      </c>
      <c r="F216" s="39">
        <f t="shared" si="21"/>
        <v>4.16</v>
      </c>
      <c r="G216" s="39">
        <f>'Economic Model'!B$25*'Economic Model'!B$37/100</f>
        <v>2.7000000000000003E-2</v>
      </c>
      <c r="H216" s="43">
        <f t="shared" si="22"/>
        <v>4.1870000000000003</v>
      </c>
      <c r="I216" s="39">
        <f>C216*'Economic Model'!B$23</f>
        <v>3.3552199999999996</v>
      </c>
      <c r="J216" s="39">
        <f>D216/1000*'Economic Model'!B$27</f>
        <v>3.3390000000000003E-2</v>
      </c>
      <c r="K216" s="258">
        <f>'Economic Model'!B$26*E216</f>
        <v>0.23774047186932851</v>
      </c>
      <c r="L216" s="39">
        <f>('Economic Model'!F$36+'Economic Model'!F$44)/100</f>
        <v>0.254</v>
      </c>
      <c r="M216" s="39">
        <f t="shared" si="23"/>
        <v>3.880350471869328</v>
      </c>
      <c r="N216" s="39">
        <f>'Economic Model'!F$52/100</f>
        <v>0.26106944444444447</v>
      </c>
      <c r="O216" s="39">
        <f t="shared" si="24"/>
        <v>4.1414199163137724</v>
      </c>
      <c r="P216" s="43">
        <f t="shared" si="25"/>
        <v>4.1144199163137722</v>
      </c>
      <c r="Q216" s="39">
        <f t="shared" si="26"/>
        <v>0.30664952813067226</v>
      </c>
      <c r="R216" s="234">
        <f t="shared" si="27"/>
        <v>4.5580083686227901E-2</v>
      </c>
    </row>
    <row r="217" spans="1:18">
      <c r="A217" s="5">
        <v>45615</v>
      </c>
      <c r="B217" s="39">
        <f>Prices_hide!F218+'Economic Model'!$B$55</f>
        <v>4.09</v>
      </c>
      <c r="C217" s="39">
        <f>Prices_hide!E218+'Economic Model'!$B$56</f>
        <v>0.45187500000000008</v>
      </c>
      <c r="D217" s="262">
        <f>Prices_hide!K218+'Economic Model'!B$57</f>
        <v>5.28</v>
      </c>
      <c r="E217" s="43">
        <f>Prices_hide!H218</f>
        <v>0.35617059891107078</v>
      </c>
      <c r="F217" s="39">
        <f t="shared" si="21"/>
        <v>4.09</v>
      </c>
      <c r="G217" s="39">
        <f>'Economic Model'!B$25*'Economic Model'!B$37/100</f>
        <v>2.7000000000000003E-2</v>
      </c>
      <c r="H217" s="43">
        <f t="shared" si="22"/>
        <v>4.117</v>
      </c>
      <c r="I217" s="39">
        <f>C217*'Economic Model'!B$23</f>
        <v>3.4116562500000005</v>
      </c>
      <c r="J217" s="39">
        <f>D217/1000*'Economic Model'!B$27</f>
        <v>3.696E-2</v>
      </c>
      <c r="K217" s="258">
        <f>'Economic Model'!B$26*E217</f>
        <v>0.25288112522686024</v>
      </c>
      <c r="L217" s="39">
        <f>('Economic Model'!F$36+'Economic Model'!F$44)/100</f>
        <v>0.254</v>
      </c>
      <c r="M217" s="39">
        <f t="shared" si="23"/>
        <v>3.955497375226861</v>
      </c>
      <c r="N217" s="39">
        <f>'Economic Model'!F$52/100</f>
        <v>0.26106944444444447</v>
      </c>
      <c r="O217" s="39">
        <f t="shared" si="24"/>
        <v>4.2165668196713053</v>
      </c>
      <c r="P217" s="43">
        <f t="shared" si="25"/>
        <v>4.1895668196713052</v>
      </c>
      <c r="Q217" s="39">
        <f t="shared" si="26"/>
        <v>0.16150262477313904</v>
      </c>
      <c r="R217" s="234">
        <f t="shared" si="27"/>
        <v>-9.9566819671305318E-2</v>
      </c>
    </row>
    <row r="218" spans="1:18">
      <c r="A218" s="36">
        <v>45645</v>
      </c>
      <c r="B218" s="41">
        <f>Prices_hide!F219+'Economic Model'!$B$55</f>
        <v>4.09</v>
      </c>
      <c r="C218" s="41">
        <f>Prices_hide!E219+'Economic Model'!$B$56</f>
        <v>0.41789999999999999</v>
      </c>
      <c r="D218" s="266">
        <f>Prices_hide!K219+'Economic Model'!B$57</f>
        <v>6.49</v>
      </c>
      <c r="E218" s="44">
        <f>Prices_hide!H219</f>
        <v>0.37749546279491836</v>
      </c>
      <c r="F218" s="41">
        <f t="shared" si="21"/>
        <v>4.09</v>
      </c>
      <c r="G218" s="41">
        <f>'Economic Model'!B$25*'Economic Model'!B$37/100</f>
        <v>2.7000000000000003E-2</v>
      </c>
      <c r="H218" s="44">
        <f t="shared" si="22"/>
        <v>4.117</v>
      </c>
      <c r="I218" s="41">
        <f>C218*'Economic Model'!B$23</f>
        <v>3.1551450000000001</v>
      </c>
      <c r="J218" s="41">
        <f>D218/1000*'Economic Model'!B$27</f>
        <v>4.5429999999999998E-2</v>
      </c>
      <c r="K218" s="268">
        <f>'Economic Model'!B$26*E218</f>
        <v>0.26802177858439202</v>
      </c>
      <c r="L218" s="41">
        <f>('Economic Model'!F$36+'Economic Model'!F$44)/100</f>
        <v>0.254</v>
      </c>
      <c r="M218" s="41">
        <f t="shared" si="23"/>
        <v>3.7225967785843923</v>
      </c>
      <c r="N218" s="41">
        <f>'Economic Model'!F$52/100</f>
        <v>0.26106944444444447</v>
      </c>
      <c r="O218" s="41">
        <f t="shared" si="24"/>
        <v>3.9836662230288367</v>
      </c>
      <c r="P218" s="44">
        <f t="shared" si="25"/>
        <v>3.9566662230288365</v>
      </c>
      <c r="Q218" s="41">
        <f t="shared" si="26"/>
        <v>0.39440322141560769</v>
      </c>
      <c r="R218" s="235">
        <f t="shared" si="27"/>
        <v>0.13333377697116333</v>
      </c>
    </row>
    <row r="219" spans="1:18" ht="13">
      <c r="A219" s="9">
        <v>45676</v>
      </c>
      <c r="B219" s="39">
        <f>Prices_hide!F220+'Economic Model'!$B$55</f>
        <v>4.09</v>
      </c>
      <c r="C219" s="39">
        <f>Prices_hide!E220+'Economic Model'!$B$56</f>
        <v>0.42835999999999996</v>
      </c>
      <c r="D219" s="262">
        <f>Prices_hide!K220+'Economic Model'!B$57</f>
        <v>7.09</v>
      </c>
      <c r="E219" s="43">
        <f>Prices_hide!H220</f>
        <v>0.40426497277676948</v>
      </c>
      <c r="F219" s="39">
        <f t="shared" si="21"/>
        <v>4.09</v>
      </c>
      <c r="G219" s="39">
        <f>'Economic Model'!B$25*'Economic Model'!B$37/100</f>
        <v>2.7000000000000003E-2</v>
      </c>
      <c r="H219" s="43">
        <f t="shared" si="22"/>
        <v>4.117</v>
      </c>
      <c r="I219" s="39">
        <f>C219*'Economic Model'!B$23</f>
        <v>3.2341179999999996</v>
      </c>
      <c r="J219" s="39">
        <f>D219/1000*'Economic Model'!B$27</f>
        <v>4.9630000000000001E-2</v>
      </c>
      <c r="K219" s="258">
        <f>'Economic Model'!B$26*E219</f>
        <v>0.28702813067150634</v>
      </c>
      <c r="L219" s="39">
        <f>('Economic Model'!F$36+'Economic Model'!F$44)/100</f>
        <v>0.254</v>
      </c>
      <c r="M219" s="39">
        <f t="shared" si="23"/>
        <v>3.824776130671506</v>
      </c>
      <c r="N219" s="39">
        <f>'Economic Model'!F$52/100</f>
        <v>0.26106944444444447</v>
      </c>
      <c r="O219" s="39">
        <f t="shared" si="24"/>
        <v>4.0858455751159504</v>
      </c>
      <c r="P219" s="43">
        <f t="shared" si="25"/>
        <v>4.0588455751159502</v>
      </c>
      <c r="Q219" s="39">
        <f t="shared" si="26"/>
        <v>0.29222386932849398</v>
      </c>
      <c r="R219" s="234">
        <f t="shared" si="27"/>
        <v>3.1154424884049625E-2</v>
      </c>
    </row>
    <row r="220" spans="1:18">
      <c r="A220" s="5">
        <v>45707</v>
      </c>
      <c r="B220" s="39">
        <f>Prices_hide!F221+'Economic Model'!$B$55</f>
        <v>3.01</v>
      </c>
      <c r="C220" s="39">
        <f>Prices_hide!E221+'Economic Model'!$B$56</f>
        <v>0.44885000000000003</v>
      </c>
      <c r="D220" s="262">
        <f>Prices_hide!K221+'Economic Model'!B$57</f>
        <v>7.21</v>
      </c>
      <c r="E220" s="43">
        <f>Prices_hide!H221</f>
        <v>0.40426497277676948</v>
      </c>
      <c r="F220" s="39">
        <f t="shared" si="21"/>
        <v>3.01</v>
      </c>
      <c r="G220" s="39">
        <f>'Economic Model'!B$25*'Economic Model'!B$37/100</f>
        <v>2.7000000000000003E-2</v>
      </c>
      <c r="H220" s="43">
        <f t="shared" si="22"/>
        <v>3.0369999999999999</v>
      </c>
      <c r="I220" s="39">
        <f>C220*'Economic Model'!B$23</f>
        <v>3.3888175</v>
      </c>
      <c r="J220" s="39">
        <f>D220/1000*'Economic Model'!B$27</f>
        <v>5.0470000000000001E-2</v>
      </c>
      <c r="K220" s="258">
        <f>'Economic Model'!B$26*E220</f>
        <v>0.28702813067150634</v>
      </c>
      <c r="L220" s="39">
        <f>('Economic Model'!F$36+'Economic Model'!F$44)/100</f>
        <v>0.254</v>
      </c>
      <c r="M220" s="39">
        <f t="shared" si="23"/>
        <v>3.9803156306715062</v>
      </c>
      <c r="N220" s="39">
        <f>'Economic Model'!F$52/100</f>
        <v>0.26106944444444447</v>
      </c>
      <c r="O220" s="39">
        <f t="shared" si="24"/>
        <v>4.241385075115951</v>
      </c>
      <c r="P220" s="43">
        <f t="shared" si="25"/>
        <v>4.2143850751159508</v>
      </c>
      <c r="Q220" s="39">
        <f t="shared" si="26"/>
        <v>-0.94331563067150626</v>
      </c>
      <c r="R220" s="234">
        <f t="shared" si="27"/>
        <v>-1.2043850751159511</v>
      </c>
    </row>
    <row r="221" spans="1:18">
      <c r="A221" s="5">
        <v>45735</v>
      </c>
      <c r="B221" s="39">
        <f>Prices_hide!F222+'Economic Model'!$B$55</f>
        <v>3.01</v>
      </c>
      <c r="C221" s="39">
        <f>Prices_hide!E222+'Economic Model'!$B$56</f>
        <v>0.42252499999999998</v>
      </c>
      <c r="D221" s="262">
        <f>Prices_hide!K222+'Economic Model'!B$57</f>
        <v>6.97</v>
      </c>
      <c r="E221" s="43">
        <f>Prices_hide!H222</f>
        <v>0.40426497277676948</v>
      </c>
      <c r="F221" s="39">
        <f t="shared" si="21"/>
        <v>3.01</v>
      </c>
      <c r="G221" s="39">
        <f>'Economic Model'!B$25*'Economic Model'!B$37/100</f>
        <v>2.7000000000000003E-2</v>
      </c>
      <c r="H221" s="43">
        <f t="shared" si="22"/>
        <v>3.0369999999999999</v>
      </c>
      <c r="I221" s="39">
        <f>C221*'Economic Model'!B$23</f>
        <v>3.1900637499999998</v>
      </c>
      <c r="J221" s="39">
        <f>D221/1000*'Economic Model'!B$27</f>
        <v>4.879E-2</v>
      </c>
      <c r="K221" s="258">
        <f>'Economic Model'!B$26*E221</f>
        <v>0.28702813067150634</v>
      </c>
      <c r="L221" s="39">
        <f>('Economic Model'!F$36+'Economic Model'!F$44)/100</f>
        <v>0.254</v>
      </c>
      <c r="M221" s="39">
        <f t="shared" si="23"/>
        <v>3.779881880671506</v>
      </c>
      <c r="N221" s="39">
        <f>'Economic Model'!F$52/100</f>
        <v>0.26106944444444447</v>
      </c>
      <c r="O221" s="39">
        <f t="shared" si="24"/>
        <v>4.0409513251159508</v>
      </c>
      <c r="P221" s="43">
        <f t="shared" si="25"/>
        <v>4.0139513251159507</v>
      </c>
      <c r="Q221" s="39">
        <f t="shared" si="26"/>
        <v>-0.74288188067150607</v>
      </c>
      <c r="R221" s="234">
        <f t="shared" si="27"/>
        <v>-1.0039513251159509</v>
      </c>
    </row>
    <row r="222" spans="1:18">
      <c r="A222" s="5">
        <v>45766</v>
      </c>
      <c r="B222" s="39">
        <f>Prices_hide!F223+'Economic Model'!$B$55</f>
        <v>3.01</v>
      </c>
      <c r="C222" s="39">
        <f>Prices_hide!E223+'Economic Model'!$B$56</f>
        <v>0.47144999999999998</v>
      </c>
      <c r="D222" s="262">
        <f>Prices_hide!K223+'Economic Model'!B$57</f>
        <v>7.27</v>
      </c>
      <c r="E222" s="43">
        <f>Prices_hide!H223</f>
        <v>0.40426497277676948</v>
      </c>
      <c r="F222" s="39">
        <f t="shared" si="21"/>
        <v>3.01</v>
      </c>
      <c r="G222" s="39">
        <f>'Economic Model'!B$25*'Economic Model'!B$37/100</f>
        <v>2.7000000000000003E-2</v>
      </c>
      <c r="H222" s="43">
        <f t="shared" si="22"/>
        <v>3.0369999999999999</v>
      </c>
      <c r="I222" s="39">
        <f>C222*'Economic Model'!B$23</f>
        <v>3.5594474999999997</v>
      </c>
      <c r="J222" s="39">
        <f>D222/1000*'Economic Model'!B$27</f>
        <v>5.0889999999999998E-2</v>
      </c>
      <c r="K222" s="258">
        <f>'Economic Model'!B$26*E222</f>
        <v>0.28702813067150634</v>
      </c>
      <c r="L222" s="39">
        <f>('Economic Model'!F$36+'Economic Model'!F$44)/100</f>
        <v>0.254</v>
      </c>
      <c r="M222" s="39">
        <f t="shared" si="23"/>
        <v>4.1513656306715063</v>
      </c>
      <c r="N222" s="39">
        <f>'Economic Model'!F$52/100</f>
        <v>0.26106944444444447</v>
      </c>
      <c r="O222" s="39">
        <f t="shared" si="24"/>
        <v>4.4124350751159511</v>
      </c>
      <c r="P222" s="43">
        <f t="shared" si="25"/>
        <v>4.385435075115951</v>
      </c>
      <c r="Q222" s="39">
        <f t="shared" si="26"/>
        <v>-1.1143656306715064</v>
      </c>
      <c r="R222" s="234">
        <f t="shared" si="27"/>
        <v>-1.3754350751159512</v>
      </c>
    </row>
    <row r="223" spans="1:18">
      <c r="A223" s="5">
        <v>45796</v>
      </c>
      <c r="B223" s="39">
        <f>Prices_hide!F224+'Economic Model'!$B$55</f>
        <v>3.01</v>
      </c>
      <c r="C223" s="39">
        <f>Prices_hide!E224+'Economic Model'!$B$56</f>
        <v>0.48958000000000007</v>
      </c>
      <c r="D223" s="262">
        <f>Prices_hide!K224+'Economic Model'!B$57</f>
        <v>6.26</v>
      </c>
      <c r="E223" s="43">
        <f>Prices_hide!H224</f>
        <v>0.37749546279491836</v>
      </c>
      <c r="F223" s="39">
        <f t="shared" si="21"/>
        <v>3.01</v>
      </c>
      <c r="G223" s="39">
        <f>'Economic Model'!B$25*'Economic Model'!B$37/100</f>
        <v>2.7000000000000003E-2</v>
      </c>
      <c r="H223" s="43">
        <f t="shared" si="22"/>
        <v>3.0369999999999999</v>
      </c>
      <c r="I223" s="39">
        <f>C223*'Economic Model'!B$23</f>
        <v>3.6963290000000004</v>
      </c>
      <c r="J223" s="39">
        <f>D223/1000*'Economic Model'!B$27</f>
        <v>4.3819999999999998E-2</v>
      </c>
      <c r="K223" s="258">
        <f>'Economic Model'!B$26*E223</f>
        <v>0.26802177858439202</v>
      </c>
      <c r="L223" s="39">
        <f>('Economic Model'!F$36+'Economic Model'!F$44)/100</f>
        <v>0.254</v>
      </c>
      <c r="M223" s="39">
        <f t="shared" si="23"/>
        <v>4.2621707785843927</v>
      </c>
      <c r="N223" s="39">
        <f>'Economic Model'!F$52/100</f>
        <v>0.26106944444444447</v>
      </c>
      <c r="O223" s="39">
        <f t="shared" si="24"/>
        <v>4.5232402230288375</v>
      </c>
      <c r="P223" s="43">
        <f t="shared" si="25"/>
        <v>4.4962402230288374</v>
      </c>
      <c r="Q223" s="39">
        <f t="shared" si="26"/>
        <v>-1.2251707785843928</v>
      </c>
      <c r="R223" s="234">
        <f t="shared" si="27"/>
        <v>-1.4862402230288376</v>
      </c>
    </row>
    <row r="224" spans="1:18">
      <c r="A224" s="5">
        <v>45827</v>
      </c>
      <c r="B224" s="39">
        <f>Prices_hide!F225+'Economic Model'!$B$55</f>
        <v>3.01</v>
      </c>
      <c r="C224" s="39">
        <f>Prices_hide!E225+'Economic Model'!$B$56</f>
        <v>0.50357499999999999</v>
      </c>
      <c r="D224" s="262">
        <f>Prices_hide!K225+'Economic Model'!B$57</f>
        <v>6.26</v>
      </c>
      <c r="E224" s="43">
        <f>Prices_hide!H225</f>
        <v>0.35299455535390201</v>
      </c>
      <c r="F224" s="39">
        <f t="shared" si="21"/>
        <v>3.01</v>
      </c>
      <c r="G224" s="39">
        <f>'Economic Model'!B$25*'Economic Model'!B$37/100</f>
        <v>2.7000000000000003E-2</v>
      </c>
      <c r="H224" s="43">
        <f t="shared" si="22"/>
        <v>3.0369999999999999</v>
      </c>
      <c r="I224" s="39">
        <f>C224*'Economic Model'!B$23</f>
        <v>3.8019912499999999</v>
      </c>
      <c r="J224" s="39">
        <f>D224/1000*'Economic Model'!B$27</f>
        <v>4.3819999999999998E-2</v>
      </c>
      <c r="K224" s="258">
        <f>'Economic Model'!B$26*E224</f>
        <v>0.2506261343012704</v>
      </c>
      <c r="L224" s="39">
        <f>('Economic Model'!F$36+'Economic Model'!F$44)/100</f>
        <v>0.254</v>
      </c>
      <c r="M224" s="39">
        <f t="shared" si="23"/>
        <v>4.3504373843012711</v>
      </c>
      <c r="N224" s="39">
        <f>'Economic Model'!F$52/100</f>
        <v>0.26106944444444447</v>
      </c>
      <c r="O224" s="39">
        <f t="shared" si="24"/>
        <v>4.6115068287457159</v>
      </c>
      <c r="P224" s="43">
        <f t="shared" si="25"/>
        <v>4.5845068287457158</v>
      </c>
      <c r="Q224" s="39">
        <f t="shared" si="26"/>
        <v>-1.3134373843012712</v>
      </c>
      <c r="R224" s="234">
        <f t="shared" si="27"/>
        <v>-1.574506828745716</v>
      </c>
    </row>
    <row r="225" spans="1:18" ht="13" thickBot="1">
      <c r="A225" s="5">
        <v>45857</v>
      </c>
      <c r="B225" s="39">
        <f>Prices_hide!F226+'Economic Model'!$B$55</f>
        <v>3.01</v>
      </c>
      <c r="C225" s="39">
        <f>Prices_hide!E226+'Economic Model'!$B$56</f>
        <v>0.55913333333333337</v>
      </c>
      <c r="D225" s="262">
        <f>Prices_hide!K226+'Economic Model'!B$57</f>
        <v>6.26</v>
      </c>
      <c r="E225" s="43">
        <f>Prices_hide!H226</f>
        <v>0.36070780399274049</v>
      </c>
      <c r="F225" s="39">
        <f t="shared" si="21"/>
        <v>3.01</v>
      </c>
      <c r="G225" s="39">
        <f>'Economic Model'!B$25*'Economic Model'!B$37/100</f>
        <v>2.7000000000000003E-2</v>
      </c>
      <c r="H225" s="43">
        <f t="shared" si="22"/>
        <v>3.0369999999999999</v>
      </c>
      <c r="I225" s="39">
        <f>C225*'Economic Model'!B$23</f>
        <v>4.2214566666666666</v>
      </c>
      <c r="J225" s="39">
        <f>D225/1000*'Economic Model'!B$27</f>
        <v>4.3819999999999998E-2</v>
      </c>
      <c r="K225" s="258">
        <f>'Economic Model'!B$26*E225</f>
        <v>0.25610254083484574</v>
      </c>
      <c r="L225" s="39">
        <f>('Economic Model'!F$36+'Economic Model'!F$44)/100</f>
        <v>0.254</v>
      </c>
      <c r="M225" s="39">
        <f t="shared" si="23"/>
        <v>4.775379207501512</v>
      </c>
      <c r="N225" s="39">
        <f>'Economic Model'!F$52/100</f>
        <v>0.26106944444444447</v>
      </c>
      <c r="O225" s="39">
        <f t="shared" si="24"/>
        <v>5.0364486519459568</v>
      </c>
      <c r="P225" s="43">
        <f t="shared" si="25"/>
        <v>5.0094486519459567</v>
      </c>
      <c r="Q225" s="39">
        <f t="shared" si="26"/>
        <v>-1.7383792075015121</v>
      </c>
      <c r="R225" s="234">
        <f t="shared" si="27"/>
        <v>-1.9994486519459569</v>
      </c>
    </row>
    <row r="226" spans="1:18" ht="13" hidden="1" thickBot="1">
      <c r="A226" s="5">
        <v>45888</v>
      </c>
      <c r="B226" s="39">
        <f>Prices_hide!F227+'Economic Model'!$B$55</f>
        <v>0</v>
      </c>
      <c r="C226" s="39">
        <f>Prices_hide!E227+'Economic Model'!$B$56</f>
        <v>0</v>
      </c>
      <c r="D226" s="262">
        <f>Prices_hide!K227+'Economic Model'!B$57</f>
        <v>0</v>
      </c>
      <c r="E226" s="39">
        <f>Prices_hide!H227</f>
        <v>0</v>
      </c>
      <c r="F226" s="39">
        <f t="shared" si="21"/>
        <v>0</v>
      </c>
      <c r="G226" s="39">
        <f>'Economic Model'!B$25*'Economic Model'!B$37/100</f>
        <v>2.7000000000000003E-2</v>
      </c>
      <c r="H226" s="39">
        <f t="shared" si="22"/>
        <v>2.7000000000000003E-2</v>
      </c>
      <c r="I226" s="39">
        <f>C226*'Economic Model'!B$23</f>
        <v>0</v>
      </c>
      <c r="J226" s="39">
        <f>D226/1000*'Economic Model'!B$27</f>
        <v>0</v>
      </c>
      <c r="K226" s="258">
        <f>'Economic Model'!B$26*E226</f>
        <v>0</v>
      </c>
      <c r="L226" s="39">
        <f>('Economic Model'!F$36+'Economic Model'!F$44)/100</f>
        <v>0.254</v>
      </c>
      <c r="M226" s="39">
        <f t="shared" si="23"/>
        <v>0.254</v>
      </c>
      <c r="N226" s="39">
        <f>'Economic Model'!F$52/100</f>
        <v>0.26106944444444447</v>
      </c>
      <c r="O226" s="39">
        <f t="shared" si="24"/>
        <v>0.51506944444444447</v>
      </c>
      <c r="P226" s="39">
        <f t="shared" si="25"/>
        <v>0.48806944444444444</v>
      </c>
      <c r="Q226" s="39">
        <f t="shared" si="26"/>
        <v>-0.22700000000000001</v>
      </c>
      <c r="R226" s="39">
        <f t="shared" si="27"/>
        <v>-0.48806944444444444</v>
      </c>
    </row>
    <row r="227" spans="1:18" ht="13" hidden="1" thickBot="1">
      <c r="A227" s="5">
        <v>45919</v>
      </c>
      <c r="B227" s="39">
        <f>Prices_hide!F228+'Economic Model'!$B$55</f>
        <v>0</v>
      </c>
      <c r="C227" s="39">
        <f>Prices_hide!E228+'Economic Model'!$B$56</f>
        <v>0</v>
      </c>
      <c r="D227" s="262">
        <f>Prices_hide!K228+'Economic Model'!B$57</f>
        <v>0</v>
      </c>
      <c r="E227" s="39">
        <f>Prices_hide!H228</f>
        <v>0</v>
      </c>
      <c r="F227" s="39">
        <f t="shared" si="21"/>
        <v>0</v>
      </c>
      <c r="G227" s="39">
        <f>'Economic Model'!B$25*'Economic Model'!B$37/100</f>
        <v>2.7000000000000003E-2</v>
      </c>
      <c r="H227" s="39">
        <f t="shared" si="22"/>
        <v>2.7000000000000003E-2</v>
      </c>
      <c r="I227" s="39">
        <f>C227*'Economic Model'!B$23</f>
        <v>0</v>
      </c>
      <c r="J227" s="39">
        <f>D227/1000*'Economic Model'!B$27</f>
        <v>0</v>
      </c>
      <c r="K227" s="258">
        <f>'Economic Model'!B$26*E227</f>
        <v>0</v>
      </c>
      <c r="L227" s="39">
        <f>('Economic Model'!F$36+'Economic Model'!F$44)/100</f>
        <v>0.254</v>
      </c>
      <c r="M227" s="39">
        <f t="shared" si="23"/>
        <v>0.254</v>
      </c>
      <c r="N227" s="39">
        <f>'Economic Model'!F$52/100</f>
        <v>0.26106944444444447</v>
      </c>
      <c r="O227" s="39">
        <f t="shared" si="24"/>
        <v>0.51506944444444447</v>
      </c>
      <c r="P227" s="39">
        <f t="shared" si="25"/>
        <v>0.48806944444444444</v>
      </c>
      <c r="Q227" s="39">
        <f t="shared" si="26"/>
        <v>-0.22700000000000001</v>
      </c>
      <c r="R227" s="39">
        <f t="shared" si="27"/>
        <v>-0.48806944444444444</v>
      </c>
    </row>
    <row r="228" spans="1:18" ht="13" hidden="1" thickBot="1">
      <c r="A228" s="5">
        <v>45949</v>
      </c>
      <c r="B228" s="39">
        <f>Prices_hide!F229+'Economic Model'!$B$55</f>
        <v>0</v>
      </c>
      <c r="C228" s="39">
        <f>Prices_hide!E229+'Economic Model'!$B$56</f>
        <v>0</v>
      </c>
      <c r="D228" s="262">
        <f>Prices_hide!K229+'Economic Model'!B$57</f>
        <v>0</v>
      </c>
      <c r="E228" s="39">
        <f>Prices_hide!H229</f>
        <v>0</v>
      </c>
      <c r="F228" s="39">
        <f t="shared" si="21"/>
        <v>0</v>
      </c>
      <c r="G228" s="39">
        <f>'Economic Model'!B$25*'Economic Model'!B$37/100</f>
        <v>2.7000000000000003E-2</v>
      </c>
      <c r="H228" s="39">
        <f t="shared" si="22"/>
        <v>2.7000000000000003E-2</v>
      </c>
      <c r="I228" s="39">
        <f>C228*'Economic Model'!B$23</f>
        <v>0</v>
      </c>
      <c r="J228" s="39">
        <f>D228/1000*'Economic Model'!B$27</f>
        <v>0</v>
      </c>
      <c r="K228" s="258">
        <f>'Economic Model'!B$26*E228</f>
        <v>0</v>
      </c>
      <c r="L228" s="39">
        <f>('Economic Model'!F$36+'Economic Model'!F$44)/100</f>
        <v>0.254</v>
      </c>
      <c r="M228" s="39">
        <f t="shared" si="23"/>
        <v>0.254</v>
      </c>
      <c r="N228" s="39">
        <f>'Economic Model'!F$52/100</f>
        <v>0.26106944444444447</v>
      </c>
      <c r="O228" s="39">
        <f t="shared" si="24"/>
        <v>0.51506944444444447</v>
      </c>
      <c r="P228" s="39">
        <f t="shared" si="25"/>
        <v>0.48806944444444444</v>
      </c>
      <c r="Q228" s="39">
        <f t="shared" si="26"/>
        <v>-0.22700000000000001</v>
      </c>
      <c r="R228" s="39">
        <f t="shared" si="27"/>
        <v>-0.48806944444444444</v>
      </c>
    </row>
    <row r="229" spans="1:18" ht="13" hidden="1" thickBot="1">
      <c r="A229" s="5">
        <v>45980</v>
      </c>
      <c r="B229" s="39">
        <f>Prices_hide!F230+'Economic Model'!$B$55</f>
        <v>0</v>
      </c>
      <c r="C229" s="39">
        <f>Prices_hide!E230+'Economic Model'!$B$56</f>
        <v>0</v>
      </c>
      <c r="D229" s="262">
        <f>Prices_hide!K230+'Economic Model'!B$57</f>
        <v>0</v>
      </c>
      <c r="E229" s="39">
        <f>Prices_hide!H230</f>
        <v>0</v>
      </c>
      <c r="F229" s="39">
        <f t="shared" si="21"/>
        <v>0</v>
      </c>
      <c r="G229" s="39">
        <f>'Economic Model'!B$25*'Economic Model'!B$37/100</f>
        <v>2.7000000000000003E-2</v>
      </c>
      <c r="H229" s="39">
        <f t="shared" si="22"/>
        <v>2.7000000000000003E-2</v>
      </c>
      <c r="I229" s="39">
        <f>C229*'Economic Model'!B$23</f>
        <v>0</v>
      </c>
      <c r="J229" s="39">
        <f>D229/1000*'Economic Model'!B$27</f>
        <v>0</v>
      </c>
      <c r="K229" s="258">
        <f>'Economic Model'!B$26*E229</f>
        <v>0</v>
      </c>
      <c r="L229" s="39">
        <f>('Economic Model'!F$36+'Economic Model'!F$44)/100</f>
        <v>0.254</v>
      </c>
      <c r="M229" s="39">
        <f t="shared" si="23"/>
        <v>0.254</v>
      </c>
      <c r="N229" s="39">
        <f>'Economic Model'!F$52/100</f>
        <v>0.26106944444444447</v>
      </c>
      <c r="O229" s="39">
        <f t="shared" si="24"/>
        <v>0.51506944444444447</v>
      </c>
      <c r="P229" s="39">
        <f t="shared" si="25"/>
        <v>0.48806944444444444</v>
      </c>
      <c r="Q229" s="39">
        <f t="shared" si="26"/>
        <v>-0.22700000000000001</v>
      </c>
      <c r="R229" s="39">
        <f t="shared" si="27"/>
        <v>-0.48806944444444444</v>
      </c>
    </row>
    <row r="230" spans="1:18" ht="13" hidden="1" thickBot="1">
      <c r="A230" s="36">
        <v>46010</v>
      </c>
      <c r="B230" s="41">
        <f>Prices_hide!F231+'Economic Model'!$B$55</f>
        <v>0</v>
      </c>
      <c r="C230" s="41">
        <f>Prices_hide!E231+'Economic Model'!$B$56</f>
        <v>0</v>
      </c>
      <c r="D230" s="266">
        <f>Prices_hide!K231+'Economic Model'!B$57</f>
        <v>0</v>
      </c>
      <c r="E230" s="41">
        <f>Prices_hide!H231</f>
        <v>0</v>
      </c>
      <c r="F230" s="41">
        <f t="shared" si="21"/>
        <v>0</v>
      </c>
      <c r="G230" s="41">
        <f>'Economic Model'!B$25*'Economic Model'!B$37/100</f>
        <v>2.7000000000000003E-2</v>
      </c>
      <c r="H230" s="41">
        <f t="shared" si="22"/>
        <v>2.7000000000000003E-2</v>
      </c>
      <c r="I230" s="41">
        <f>C230*'Economic Model'!B$23</f>
        <v>0</v>
      </c>
      <c r="J230" s="41">
        <f>D230/1000*'Economic Model'!B$27</f>
        <v>0</v>
      </c>
      <c r="K230" s="268">
        <f>'Economic Model'!B$26*E230</f>
        <v>0</v>
      </c>
      <c r="L230" s="41">
        <f>('Economic Model'!F$36+'Economic Model'!F$44)/100</f>
        <v>0.254</v>
      </c>
      <c r="M230" s="41">
        <f t="shared" si="23"/>
        <v>0.254</v>
      </c>
      <c r="N230" s="41">
        <f>'Economic Model'!F$52/100</f>
        <v>0.26106944444444447</v>
      </c>
      <c r="O230" s="41">
        <f t="shared" si="24"/>
        <v>0.51506944444444447</v>
      </c>
      <c r="P230" s="41">
        <f t="shared" si="25"/>
        <v>0.48806944444444444</v>
      </c>
      <c r="Q230" s="41">
        <f t="shared" si="26"/>
        <v>-0.22700000000000001</v>
      </c>
      <c r="R230" s="41">
        <f t="shared" si="27"/>
        <v>-0.48806944444444444</v>
      </c>
    </row>
    <row r="231" spans="1:18" ht="13.5" hidden="1" thickBot="1">
      <c r="A231" s="9">
        <v>46041</v>
      </c>
      <c r="B231" s="39">
        <f>Prices_hide!F232+'Economic Model'!$B$55</f>
        <v>0</v>
      </c>
      <c r="C231" s="39">
        <f>Prices_hide!E232+'Economic Model'!$B$56</f>
        <v>0</v>
      </c>
      <c r="D231" s="262">
        <f>Prices_hide!K232+'Economic Model'!B$57</f>
        <v>0</v>
      </c>
      <c r="E231" s="39">
        <f>Prices_hide!H232</f>
        <v>0</v>
      </c>
      <c r="F231" s="39">
        <f t="shared" si="21"/>
        <v>0</v>
      </c>
      <c r="G231" s="39">
        <f>'Economic Model'!B$25*'Economic Model'!B$37/100</f>
        <v>2.7000000000000003E-2</v>
      </c>
      <c r="H231" s="39">
        <f t="shared" si="22"/>
        <v>2.7000000000000003E-2</v>
      </c>
      <c r="I231" s="39">
        <f>C231*'Economic Model'!B$23</f>
        <v>0</v>
      </c>
      <c r="J231" s="39">
        <f>D231/1000*'Economic Model'!B$27</f>
        <v>0</v>
      </c>
      <c r="K231" s="258">
        <f>'Economic Model'!B$26*E231</f>
        <v>0</v>
      </c>
      <c r="L231" s="39">
        <f>('Economic Model'!F$36+'Economic Model'!F$44)/100</f>
        <v>0.254</v>
      </c>
      <c r="M231" s="39">
        <f t="shared" si="23"/>
        <v>0.254</v>
      </c>
      <c r="N231" s="39">
        <f>'Economic Model'!F$52/100</f>
        <v>0.26106944444444447</v>
      </c>
      <c r="O231" s="39">
        <f t="shared" si="24"/>
        <v>0.51506944444444447</v>
      </c>
      <c r="P231" s="39">
        <f t="shared" si="25"/>
        <v>0.48806944444444444</v>
      </c>
      <c r="Q231" s="39">
        <f t="shared" si="26"/>
        <v>-0.22700000000000001</v>
      </c>
      <c r="R231" s="39">
        <f t="shared" si="27"/>
        <v>-0.48806944444444444</v>
      </c>
    </row>
    <row r="232" spans="1:18" ht="13" hidden="1" thickBot="1">
      <c r="A232" s="5">
        <v>46072</v>
      </c>
      <c r="B232" s="39">
        <f>Prices_hide!F233+'Economic Model'!$B$55</f>
        <v>0</v>
      </c>
      <c r="C232" s="39">
        <f>Prices_hide!E233+'Economic Model'!$B$56</f>
        <v>0</v>
      </c>
      <c r="D232" s="262">
        <f>Prices_hide!K233+'Economic Model'!B$57</f>
        <v>0</v>
      </c>
      <c r="E232" s="39">
        <f>Prices_hide!H233</f>
        <v>0</v>
      </c>
      <c r="F232" s="39">
        <f t="shared" si="21"/>
        <v>0</v>
      </c>
      <c r="G232" s="39">
        <f>'Economic Model'!B$25*'Economic Model'!B$37/100</f>
        <v>2.7000000000000003E-2</v>
      </c>
      <c r="H232" s="39">
        <f t="shared" si="22"/>
        <v>2.7000000000000003E-2</v>
      </c>
      <c r="I232" s="39">
        <f>C232*'Economic Model'!B$23</f>
        <v>0</v>
      </c>
      <c r="J232" s="39">
        <f>D232/1000*'Economic Model'!B$27</f>
        <v>0</v>
      </c>
      <c r="K232" s="258">
        <f>'Economic Model'!B$26*E232</f>
        <v>0</v>
      </c>
      <c r="L232" s="39">
        <f>('Economic Model'!F$36+'Economic Model'!F$44)/100</f>
        <v>0.254</v>
      </c>
      <c r="M232" s="39">
        <f t="shared" si="23"/>
        <v>0.254</v>
      </c>
      <c r="N232" s="39">
        <f>'Economic Model'!F$52/100</f>
        <v>0.26106944444444447</v>
      </c>
      <c r="O232" s="39">
        <f t="shared" si="24"/>
        <v>0.51506944444444447</v>
      </c>
      <c r="P232" s="39">
        <f t="shared" si="25"/>
        <v>0.48806944444444444</v>
      </c>
      <c r="Q232" s="39">
        <f t="shared" si="26"/>
        <v>-0.22700000000000001</v>
      </c>
      <c r="R232" s="39">
        <f t="shared" si="27"/>
        <v>-0.48806944444444444</v>
      </c>
    </row>
    <row r="233" spans="1:18" ht="13" hidden="1" thickBot="1">
      <c r="A233" s="5">
        <v>46100</v>
      </c>
      <c r="B233" s="39">
        <f>Prices_hide!F234+'Economic Model'!$B$55</f>
        <v>0</v>
      </c>
      <c r="C233" s="39">
        <f>Prices_hide!E234+'Economic Model'!$B$56</f>
        <v>0</v>
      </c>
      <c r="D233" s="262">
        <f>Prices_hide!K234+'Economic Model'!B$57</f>
        <v>0</v>
      </c>
      <c r="E233" s="39">
        <f>Prices_hide!H234</f>
        <v>0</v>
      </c>
      <c r="F233" s="39">
        <f t="shared" si="21"/>
        <v>0</v>
      </c>
      <c r="G233" s="39">
        <f>'Economic Model'!B$25*'Economic Model'!B$37/100</f>
        <v>2.7000000000000003E-2</v>
      </c>
      <c r="H233" s="39">
        <f t="shared" si="22"/>
        <v>2.7000000000000003E-2</v>
      </c>
      <c r="I233" s="39">
        <f>C233*'Economic Model'!B$23</f>
        <v>0</v>
      </c>
      <c r="J233" s="39">
        <f>D233/1000*'Economic Model'!B$27</f>
        <v>0</v>
      </c>
      <c r="K233" s="258">
        <f>'Economic Model'!B$26*E233</f>
        <v>0</v>
      </c>
      <c r="L233" s="39">
        <f>('Economic Model'!F$36+'Economic Model'!F$44)/100</f>
        <v>0.254</v>
      </c>
      <c r="M233" s="39">
        <f t="shared" si="23"/>
        <v>0.254</v>
      </c>
      <c r="N233" s="39">
        <f>'Economic Model'!F$52/100</f>
        <v>0.26106944444444447</v>
      </c>
      <c r="O233" s="39">
        <f t="shared" si="24"/>
        <v>0.51506944444444447</v>
      </c>
      <c r="P233" s="39">
        <f t="shared" si="25"/>
        <v>0.48806944444444444</v>
      </c>
      <c r="Q233" s="39">
        <f t="shared" si="26"/>
        <v>-0.22700000000000001</v>
      </c>
      <c r="R233" s="39">
        <f t="shared" si="27"/>
        <v>-0.48806944444444444</v>
      </c>
    </row>
    <row r="234" spans="1:18" ht="13" hidden="1" thickBot="1">
      <c r="A234" s="5">
        <v>46131</v>
      </c>
      <c r="B234" s="39">
        <f>Prices_hide!F235+'Economic Model'!$B$55</f>
        <v>0</v>
      </c>
      <c r="C234" s="39">
        <f>Prices_hide!E235+'Economic Model'!$B$56</f>
        <v>0</v>
      </c>
      <c r="D234" s="262">
        <f>Prices_hide!K235+'Economic Model'!B$57</f>
        <v>0</v>
      </c>
      <c r="E234" s="39">
        <f>Prices_hide!H235</f>
        <v>0</v>
      </c>
      <c r="F234" s="39">
        <f t="shared" si="21"/>
        <v>0</v>
      </c>
      <c r="G234" s="39">
        <f>'Economic Model'!B$25*'Economic Model'!B$37/100</f>
        <v>2.7000000000000003E-2</v>
      </c>
      <c r="H234" s="39">
        <f t="shared" si="22"/>
        <v>2.7000000000000003E-2</v>
      </c>
      <c r="I234" s="39">
        <f>C234*'Economic Model'!B$23</f>
        <v>0</v>
      </c>
      <c r="J234" s="39">
        <f>D234/1000*'Economic Model'!B$27</f>
        <v>0</v>
      </c>
      <c r="K234" s="258">
        <f>'Economic Model'!B$26*E234</f>
        <v>0</v>
      </c>
      <c r="L234" s="39">
        <f>('Economic Model'!F$36+'Economic Model'!F$44)/100</f>
        <v>0.254</v>
      </c>
      <c r="M234" s="39">
        <f t="shared" si="23"/>
        <v>0.254</v>
      </c>
      <c r="N234" s="39">
        <f>'Economic Model'!F$52/100</f>
        <v>0.26106944444444447</v>
      </c>
      <c r="O234" s="39">
        <f t="shared" si="24"/>
        <v>0.51506944444444447</v>
      </c>
      <c r="P234" s="39">
        <f t="shared" si="25"/>
        <v>0.48806944444444444</v>
      </c>
      <c r="Q234" s="39">
        <f t="shared" si="26"/>
        <v>-0.22700000000000001</v>
      </c>
      <c r="R234" s="39">
        <f t="shared" si="27"/>
        <v>-0.48806944444444444</v>
      </c>
    </row>
    <row r="235" spans="1:18" ht="13" hidden="1" thickBot="1">
      <c r="A235" s="5">
        <v>46161</v>
      </c>
      <c r="B235" s="39">
        <f>Prices_hide!F236+'Economic Model'!$B$55</f>
        <v>0</v>
      </c>
      <c r="C235" s="39">
        <f>Prices_hide!E236+'Economic Model'!$B$56</f>
        <v>0</v>
      </c>
      <c r="D235" s="262">
        <f>Prices_hide!K236+'Economic Model'!B$57</f>
        <v>0</v>
      </c>
      <c r="E235" s="39">
        <f>Prices_hide!H236</f>
        <v>0</v>
      </c>
      <c r="F235" s="39">
        <f t="shared" si="21"/>
        <v>0</v>
      </c>
      <c r="G235" s="39">
        <f>'Economic Model'!B$25*'Economic Model'!B$37/100</f>
        <v>2.7000000000000003E-2</v>
      </c>
      <c r="H235" s="39">
        <f t="shared" si="22"/>
        <v>2.7000000000000003E-2</v>
      </c>
      <c r="I235" s="39">
        <f>C235*'Economic Model'!B$23</f>
        <v>0</v>
      </c>
      <c r="J235" s="39">
        <f>D235/1000*'Economic Model'!B$27</f>
        <v>0</v>
      </c>
      <c r="K235" s="258">
        <f>'Economic Model'!B$26*E235</f>
        <v>0</v>
      </c>
      <c r="L235" s="39">
        <f>('Economic Model'!F$36+'Economic Model'!F$44)/100</f>
        <v>0.254</v>
      </c>
      <c r="M235" s="39">
        <f t="shared" si="23"/>
        <v>0.254</v>
      </c>
      <c r="N235" s="39">
        <f>'Economic Model'!F$52/100</f>
        <v>0.26106944444444447</v>
      </c>
      <c r="O235" s="39">
        <f t="shared" si="24"/>
        <v>0.51506944444444447</v>
      </c>
      <c r="P235" s="39">
        <f t="shared" si="25"/>
        <v>0.48806944444444444</v>
      </c>
      <c r="Q235" s="39">
        <f t="shared" si="26"/>
        <v>-0.22700000000000001</v>
      </c>
      <c r="R235" s="39">
        <f t="shared" si="27"/>
        <v>-0.48806944444444444</v>
      </c>
    </row>
    <row r="236" spans="1:18" ht="13" hidden="1" thickBot="1">
      <c r="A236" s="5">
        <v>46192</v>
      </c>
      <c r="B236" s="39">
        <f>Prices_hide!F237+'Economic Model'!$B$55</f>
        <v>0</v>
      </c>
      <c r="C236" s="39">
        <f>Prices_hide!E237+'Economic Model'!$B$56</f>
        <v>0</v>
      </c>
      <c r="D236" s="262">
        <f>Prices_hide!K237+'Economic Model'!B$57</f>
        <v>0</v>
      </c>
      <c r="E236" s="39">
        <f>Prices_hide!H237</f>
        <v>0</v>
      </c>
      <c r="F236" s="39">
        <f t="shared" si="21"/>
        <v>0</v>
      </c>
      <c r="G236" s="39">
        <f>'Economic Model'!B$25*'Economic Model'!B$37/100</f>
        <v>2.7000000000000003E-2</v>
      </c>
      <c r="H236" s="39">
        <f t="shared" si="22"/>
        <v>2.7000000000000003E-2</v>
      </c>
      <c r="I236" s="39">
        <f>C236*'Economic Model'!B$23</f>
        <v>0</v>
      </c>
      <c r="J236" s="39">
        <f>D236/1000*'Economic Model'!B$27</f>
        <v>0</v>
      </c>
      <c r="K236" s="258">
        <f>'Economic Model'!B$26*E236</f>
        <v>0</v>
      </c>
      <c r="L236" s="39">
        <f>('Economic Model'!F$36+'Economic Model'!F$44)/100</f>
        <v>0.254</v>
      </c>
      <c r="M236" s="39">
        <f t="shared" si="23"/>
        <v>0.254</v>
      </c>
      <c r="N236" s="39">
        <f>'Economic Model'!F$52/100</f>
        <v>0.26106944444444447</v>
      </c>
      <c r="O236" s="39">
        <f t="shared" si="24"/>
        <v>0.51506944444444447</v>
      </c>
      <c r="P236" s="39">
        <f t="shared" si="25"/>
        <v>0.48806944444444444</v>
      </c>
      <c r="Q236" s="39">
        <f t="shared" si="26"/>
        <v>-0.22700000000000001</v>
      </c>
      <c r="R236" s="39">
        <f t="shared" si="27"/>
        <v>-0.48806944444444444</v>
      </c>
    </row>
    <row r="237" spans="1:18" ht="13" hidden="1" thickBot="1">
      <c r="A237" s="5">
        <v>46222</v>
      </c>
      <c r="B237" s="39">
        <f>Prices_hide!F238+'Economic Model'!$B$55</f>
        <v>0</v>
      </c>
      <c r="C237" s="39">
        <f>Prices_hide!E238+'Economic Model'!$B$56</f>
        <v>0</v>
      </c>
      <c r="D237" s="262">
        <f>Prices_hide!K238+'Economic Model'!B$57</f>
        <v>0</v>
      </c>
      <c r="E237" s="39">
        <f>Prices_hide!H238</f>
        <v>0</v>
      </c>
      <c r="F237" s="39">
        <f t="shared" si="21"/>
        <v>0</v>
      </c>
      <c r="G237" s="39">
        <f>'Economic Model'!B$25*'Economic Model'!B$37/100</f>
        <v>2.7000000000000003E-2</v>
      </c>
      <c r="H237" s="39">
        <f t="shared" si="22"/>
        <v>2.7000000000000003E-2</v>
      </c>
      <c r="I237" s="39">
        <f>C237*'Economic Model'!B$23</f>
        <v>0</v>
      </c>
      <c r="J237" s="39">
        <f>D237/1000*'Economic Model'!B$27</f>
        <v>0</v>
      </c>
      <c r="K237" s="258">
        <f>'Economic Model'!B$26*E237</f>
        <v>0</v>
      </c>
      <c r="L237" s="39">
        <f>('Economic Model'!F$36+'Economic Model'!F$44)/100</f>
        <v>0.254</v>
      </c>
      <c r="M237" s="39">
        <f t="shared" si="23"/>
        <v>0.254</v>
      </c>
      <c r="N237" s="39">
        <f>'Economic Model'!F$52/100</f>
        <v>0.26106944444444447</v>
      </c>
      <c r="O237" s="39">
        <f t="shared" si="24"/>
        <v>0.51506944444444447</v>
      </c>
      <c r="P237" s="39">
        <f t="shared" si="25"/>
        <v>0.48806944444444444</v>
      </c>
      <c r="Q237" s="39">
        <f t="shared" si="26"/>
        <v>-0.22700000000000001</v>
      </c>
      <c r="R237" s="39">
        <f t="shared" si="27"/>
        <v>-0.48806944444444444</v>
      </c>
    </row>
    <row r="238" spans="1:18" ht="13" hidden="1" thickBot="1">
      <c r="A238" s="5">
        <v>46253</v>
      </c>
      <c r="B238" s="39">
        <f>Prices_hide!F239+'Economic Model'!$B$55</f>
        <v>0</v>
      </c>
      <c r="C238" s="39">
        <f>Prices_hide!E239+'Economic Model'!$B$56</f>
        <v>0</v>
      </c>
      <c r="D238" s="262">
        <f>Prices_hide!K239+'Economic Model'!B$57</f>
        <v>0</v>
      </c>
      <c r="E238" s="39">
        <f>Prices_hide!H239</f>
        <v>0</v>
      </c>
      <c r="F238" s="39">
        <f t="shared" si="21"/>
        <v>0</v>
      </c>
      <c r="G238" s="39">
        <f>'Economic Model'!B$25*'Economic Model'!B$37/100</f>
        <v>2.7000000000000003E-2</v>
      </c>
      <c r="H238" s="39">
        <f t="shared" si="22"/>
        <v>2.7000000000000003E-2</v>
      </c>
      <c r="I238" s="39">
        <f>C238*'Economic Model'!B$23</f>
        <v>0</v>
      </c>
      <c r="J238" s="39">
        <f>D238/1000*'Economic Model'!B$27</f>
        <v>0</v>
      </c>
      <c r="K238" s="258">
        <f>'Economic Model'!B$26*E238</f>
        <v>0</v>
      </c>
      <c r="L238" s="39">
        <f>('Economic Model'!F$36+'Economic Model'!F$44)/100</f>
        <v>0.254</v>
      </c>
      <c r="M238" s="39">
        <f t="shared" si="23"/>
        <v>0.254</v>
      </c>
      <c r="N238" s="39">
        <f>'Economic Model'!F$52/100</f>
        <v>0.26106944444444447</v>
      </c>
      <c r="O238" s="39">
        <f t="shared" si="24"/>
        <v>0.51506944444444447</v>
      </c>
      <c r="P238" s="39">
        <f t="shared" si="25"/>
        <v>0.48806944444444444</v>
      </c>
      <c r="Q238" s="39">
        <f t="shared" si="26"/>
        <v>-0.22700000000000001</v>
      </c>
      <c r="R238" s="39">
        <f t="shared" si="27"/>
        <v>-0.48806944444444444</v>
      </c>
    </row>
    <row r="239" spans="1:18">
      <c r="A239" s="105"/>
      <c r="B239" s="106"/>
      <c r="C239" s="106"/>
      <c r="D239" s="279"/>
      <c r="E239" s="106"/>
      <c r="F239" s="106"/>
      <c r="G239" s="106"/>
      <c r="H239" s="106"/>
      <c r="I239" s="106"/>
      <c r="J239" s="106"/>
      <c r="K239" s="280"/>
      <c r="L239" s="106"/>
      <c r="M239" s="106"/>
      <c r="N239" s="106"/>
      <c r="O239" s="106"/>
      <c r="P239" s="106"/>
      <c r="Q239" s="106"/>
      <c r="R239" s="106"/>
    </row>
    <row r="240" spans="1:18">
      <c r="A240" s="5"/>
      <c r="B240" s="39"/>
      <c r="C240" s="39"/>
      <c r="D240" s="262"/>
      <c r="E240" s="39"/>
      <c r="F240" s="39"/>
      <c r="G240" s="39"/>
      <c r="H240" s="39"/>
      <c r="I240" s="39"/>
      <c r="J240" s="39"/>
      <c r="K240" s="258"/>
      <c r="L240" s="39"/>
      <c r="M240" s="39"/>
      <c r="N240" s="39"/>
      <c r="O240" s="39"/>
      <c r="P240" s="39"/>
      <c r="Q240" s="39"/>
      <c r="R240" s="39"/>
    </row>
    <row r="241" spans="1:18">
      <c r="A241" s="5"/>
      <c r="B241" s="39"/>
      <c r="C241" s="39"/>
      <c r="D241" s="262"/>
      <c r="E241" s="39"/>
      <c r="F241" s="39"/>
      <c r="G241" s="39"/>
      <c r="H241" s="39"/>
      <c r="I241" s="39"/>
      <c r="J241" s="39"/>
      <c r="K241" s="258"/>
      <c r="L241" s="39"/>
      <c r="M241" s="39"/>
      <c r="N241" s="39"/>
      <c r="O241" s="39"/>
      <c r="P241" s="39"/>
      <c r="Q241" s="39"/>
      <c r="R241" s="39"/>
    </row>
    <row r="242" spans="1:18">
      <c r="A242" s="5"/>
      <c r="B242" s="39"/>
      <c r="C242" s="39"/>
      <c r="D242" s="262"/>
      <c r="E242" s="39"/>
      <c r="F242" s="39"/>
      <c r="G242" s="39"/>
      <c r="H242" s="39"/>
      <c r="I242" s="39"/>
      <c r="J242" s="39"/>
      <c r="K242" s="258"/>
      <c r="L242" s="39"/>
      <c r="M242" s="39"/>
      <c r="N242" s="39"/>
      <c r="O242" s="39"/>
      <c r="P242" s="39"/>
      <c r="Q242" s="39"/>
      <c r="R242" s="39"/>
    </row>
    <row r="243" spans="1:18">
      <c r="A243" s="111" t="s">
        <v>68</v>
      </c>
    </row>
    <row r="244" spans="1:18">
      <c r="A244" s="88" t="s">
        <v>69</v>
      </c>
    </row>
    <row r="245" spans="1:18">
      <c r="A245" s="111" t="s">
        <v>70</v>
      </c>
    </row>
    <row r="246" spans="1:18">
      <c r="A246" s="88" t="s">
        <v>71</v>
      </c>
    </row>
    <row r="247" spans="1:18">
      <c r="A247" s="88" t="s">
        <v>72</v>
      </c>
    </row>
  </sheetData>
  <sheetProtection algorithmName="SHA-512" hashValue="esYeC5pHfADymJdZRARdygHrPVPe08y6GpKmssbhvMX5Ddy7brS5NyWFuiGCXlQWI5CLjSjVKgeHRMRkfs1AgQ==" saltValue="95TGR2BAt+hz8ivENqyecg==" spinCount="100000" sheet="1" objects="1" scenarios="1"/>
  <phoneticPr fontId="5" type="noConversion"/>
  <pageMargins left="0.5" right="0.5" top="0.5" bottom="0.5" header="0.5" footer="0.5"/>
  <pageSetup scale="68" orientation="landscape" r:id="rId1"/>
  <headerFooter alignWithMargins="0"/>
  <rowBreaks count="2" manualBreakCount="2">
    <brk id="17" max="16383" man="1"/>
    <brk id="48"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theme="0" tint="-0.14999847407452621"/>
    <pageSetUpPr fitToPage="1"/>
  </sheetPr>
  <dimension ref="A1:O247"/>
  <sheetViews>
    <sheetView showGridLines="0" zoomScaleNormal="100" workbookViewId="0">
      <pane xSplit="1" ySplit="5" topLeftCell="B212" activePane="bottomRight" state="frozen"/>
      <selection pane="topRight"/>
      <selection pane="bottomLeft"/>
      <selection pane="bottomRight" activeCell="H245" sqref="H245"/>
    </sheetView>
  </sheetViews>
  <sheetFormatPr defaultColWidth="8.81640625" defaultRowHeight="12.5"/>
  <cols>
    <col min="1" max="1" width="14.54296875" customWidth="1"/>
    <col min="2" max="15" width="12.26953125" customWidth="1"/>
  </cols>
  <sheetData>
    <row r="1" spans="1:15" ht="45" customHeight="1" thickBot="1">
      <c r="B1" s="238" t="s">
        <v>210</v>
      </c>
    </row>
    <row r="2" spans="1:15" s="87" customFormat="1" ht="21" customHeight="1">
      <c r="A2" s="227"/>
      <c r="B2" s="208" t="s">
        <v>3</v>
      </c>
      <c r="C2" s="207"/>
      <c r="D2" s="207"/>
      <c r="E2" s="215"/>
      <c r="F2" s="208" t="s">
        <v>211</v>
      </c>
      <c r="G2" s="206"/>
      <c r="H2" s="207"/>
      <c r="I2" s="215"/>
      <c r="J2" s="208" t="s">
        <v>212</v>
      </c>
      <c r="K2" s="206"/>
      <c r="L2" s="215"/>
      <c r="M2" s="212" t="s">
        <v>213</v>
      </c>
      <c r="N2" s="207"/>
      <c r="O2" s="226" t="s">
        <v>214</v>
      </c>
    </row>
    <row r="3" spans="1:15" s="4" customFormat="1" ht="14">
      <c r="A3" s="202" t="s">
        <v>4</v>
      </c>
      <c r="B3" s="294"/>
      <c r="C3" s="294"/>
      <c r="D3" s="192" t="s">
        <v>48</v>
      </c>
      <c r="E3" s="288"/>
      <c r="F3" s="192" t="s">
        <v>9</v>
      </c>
      <c r="G3" s="192" t="s">
        <v>9</v>
      </c>
      <c r="H3" s="161" t="s">
        <v>9</v>
      </c>
      <c r="I3" s="193" t="s">
        <v>5</v>
      </c>
      <c r="J3" s="192" t="s">
        <v>9</v>
      </c>
      <c r="K3" s="192" t="s">
        <v>9</v>
      </c>
      <c r="L3" s="193" t="s">
        <v>9</v>
      </c>
      <c r="M3" s="313" t="s">
        <v>52</v>
      </c>
      <c r="N3" s="192" t="s">
        <v>52</v>
      </c>
      <c r="O3" s="220" t="s">
        <v>215</v>
      </c>
    </row>
    <row r="4" spans="1:15" s="4" customFormat="1" ht="14">
      <c r="A4" s="202" t="s">
        <v>10</v>
      </c>
      <c r="B4" s="192" t="s">
        <v>6</v>
      </c>
      <c r="C4" s="192" t="s">
        <v>5</v>
      </c>
      <c r="D4" s="192" t="s">
        <v>53</v>
      </c>
      <c r="E4" s="193" t="s">
        <v>24</v>
      </c>
      <c r="F4" s="150" t="s">
        <v>6</v>
      </c>
      <c r="G4" s="150" t="s">
        <v>54</v>
      </c>
      <c r="H4" s="192" t="s">
        <v>51</v>
      </c>
      <c r="I4" s="193" t="s">
        <v>57</v>
      </c>
      <c r="J4" s="192" t="s">
        <v>55</v>
      </c>
      <c r="K4" s="192" t="s">
        <v>56</v>
      </c>
      <c r="L4" s="193" t="s">
        <v>51</v>
      </c>
      <c r="M4" s="192" t="s">
        <v>55</v>
      </c>
      <c r="N4" s="192" t="s">
        <v>58</v>
      </c>
      <c r="O4" s="221" t="s">
        <v>128</v>
      </c>
    </row>
    <row r="5" spans="1:15" s="4" customFormat="1" ht="13">
      <c r="A5" s="203" t="s">
        <v>13</v>
      </c>
      <c r="B5" s="204" t="s">
        <v>216</v>
      </c>
      <c r="C5" s="204" t="s">
        <v>217</v>
      </c>
      <c r="D5" s="204" t="s">
        <v>218</v>
      </c>
      <c r="E5" s="205" t="s">
        <v>217</v>
      </c>
      <c r="F5" s="150" t="s">
        <v>62</v>
      </c>
      <c r="G5" s="150" t="s">
        <v>62</v>
      </c>
      <c r="H5" s="192" t="s">
        <v>62</v>
      </c>
      <c r="I5" s="193" t="s">
        <v>65</v>
      </c>
      <c r="J5" s="192" t="s">
        <v>64</v>
      </c>
      <c r="K5" s="192" t="s">
        <v>64</v>
      </c>
      <c r="L5" s="193" t="s">
        <v>64</v>
      </c>
      <c r="M5" s="192" t="s">
        <v>64</v>
      </c>
      <c r="N5" s="192" t="s">
        <v>64</v>
      </c>
      <c r="O5" s="222" t="s">
        <v>219</v>
      </c>
    </row>
    <row r="6" spans="1:15" hidden="1">
      <c r="A6" s="60">
        <v>39173</v>
      </c>
      <c r="B6" s="258">
        <f>'Returns per Gallon'!B6</f>
        <v>3.0916666666666668</v>
      </c>
      <c r="C6" s="258">
        <f>'Returns per Gallon'!C6</f>
        <v>0.29894999999999999</v>
      </c>
      <c r="D6" s="258">
        <f>'Returns per Gallon'!D6</f>
        <v>8.58</v>
      </c>
      <c r="E6" s="263">
        <f>'Returns per Gallon'!E6</f>
        <v>0.15245009074410162</v>
      </c>
      <c r="F6" s="55">
        <f>B6/'Economic Model'!B$23</f>
        <v>0.40949227373068436</v>
      </c>
      <c r="G6" s="55">
        <f>'Returns per Gallon'!G$6/'Economic Model'!B$23</f>
        <v>3.5761589403973514E-3</v>
      </c>
      <c r="H6" s="55">
        <f t="shared" ref="H6:H69" si="0">F6+G6</f>
        <v>0.41306843267108173</v>
      </c>
      <c r="I6" s="216">
        <f t="shared" ref="I6:I69" si="1">H6-L6+C6</f>
        <v>0.32255598116475637</v>
      </c>
      <c r="J6" s="55">
        <f>(C6+(D6/1000*'Economic Model'!B$27/'Economic Model'!B$23)+('Economic Model'!B$26/'Economic Model'!B$23*E6)+('Economic Model'!I$55/100))</f>
        <v>0.3548837171428228</v>
      </c>
      <c r="K6" s="55">
        <f>'Economic Model'!I$52/100</f>
        <v>3.4578734363502575E-2</v>
      </c>
      <c r="L6" s="216">
        <f t="shared" ref="L6:L69" si="2">J6+K6</f>
        <v>0.38946245150632536</v>
      </c>
      <c r="M6" s="55">
        <f t="shared" ref="M6:M69" si="3">H6-J6</f>
        <v>5.8184715528258935E-2</v>
      </c>
      <c r="N6" s="55">
        <f t="shared" ref="N6:N69" si="4">H6-L6</f>
        <v>2.3605981164756373E-2</v>
      </c>
      <c r="O6" s="223">
        <f>(N6)/('Economic Model'!F$13*(1-('Economic Model'!B$18/100)))</f>
        <v>0.22752147803477951</v>
      </c>
    </row>
    <row r="7" spans="1:15" hidden="1">
      <c r="A7" s="260">
        <v>39203</v>
      </c>
      <c r="B7" s="258">
        <f>'Returns per Gallon'!B7</f>
        <v>3.1575000000000002</v>
      </c>
      <c r="C7" s="258">
        <f>'Returns per Gallon'!C7</f>
        <v>0.32205</v>
      </c>
      <c r="D7" s="258">
        <f>'Returns per Gallon'!D7</f>
        <v>8</v>
      </c>
      <c r="E7" s="263">
        <f>'Returns per Gallon'!E7</f>
        <v>0.15245009074410162</v>
      </c>
      <c r="F7" s="55">
        <f>B7/'Economic Model'!B$23</f>
        <v>0.41821192052980138</v>
      </c>
      <c r="G7" s="55">
        <f>'Returns per Gallon'!G$6/'Economic Model'!B$23</f>
        <v>3.5761589403973514E-3</v>
      </c>
      <c r="H7" s="55">
        <f t="shared" si="0"/>
        <v>0.42178807947019875</v>
      </c>
      <c r="I7" s="216">
        <f t="shared" si="1"/>
        <v>0.33181337630824426</v>
      </c>
      <c r="J7" s="55">
        <f>(C7+(D7/1000*'Economic Model'!B$27/'Economic Model'!B$23)+('Economic Model'!B$26/'Economic Model'!B$23*E7)+('Economic Model'!I$55/100))</f>
        <v>0.37744596879845194</v>
      </c>
      <c r="K7" s="55">
        <f>'Economic Model'!I$52/100</f>
        <v>3.4578734363502575E-2</v>
      </c>
      <c r="L7" s="216">
        <f t="shared" si="2"/>
        <v>0.4120247031619545</v>
      </c>
      <c r="M7" s="55">
        <f t="shared" si="3"/>
        <v>4.4342110671746815E-2</v>
      </c>
      <c r="N7" s="55">
        <f t="shared" si="4"/>
        <v>9.7633763082442537E-3</v>
      </c>
      <c r="O7" s="223">
        <f>(N7)/('Economic Model'!F$13*(1-('Economic Model'!B$18/100)))</f>
        <v>9.4102329098609508E-2</v>
      </c>
    </row>
    <row r="8" spans="1:15" hidden="1">
      <c r="A8" s="60">
        <v>39234</v>
      </c>
      <c r="B8" s="258">
        <f>'Returns per Gallon'!B8</f>
        <v>3.165</v>
      </c>
      <c r="C8" s="258">
        <f>'Returns per Gallon'!C8</f>
        <v>0.33</v>
      </c>
      <c r="D8" s="258">
        <f>'Returns per Gallon'!D8</f>
        <v>8.58</v>
      </c>
      <c r="E8" s="263">
        <f>'Returns per Gallon'!E8</f>
        <v>0.15245009074410162</v>
      </c>
      <c r="F8" s="55">
        <f>B8/'Economic Model'!B$23</f>
        <v>0.41920529801324502</v>
      </c>
      <c r="G8" s="55">
        <f>'Returns per Gallon'!G$6/'Economic Model'!B$23</f>
        <v>3.5761589403973514E-3</v>
      </c>
      <c r="H8" s="55">
        <f t="shared" si="0"/>
        <v>0.42278145695364239</v>
      </c>
      <c r="I8" s="216">
        <f t="shared" si="1"/>
        <v>0.33226900544731702</v>
      </c>
      <c r="J8" s="55">
        <f>(C8+(D8/1000*'Economic Model'!B$27/'Economic Model'!B$23)+('Economic Model'!B$26/'Economic Model'!B$23*E8)+('Economic Model'!I$55/100))</f>
        <v>0.38593371714282282</v>
      </c>
      <c r="K8" s="55">
        <f>'Economic Model'!I$52/100</f>
        <v>3.4578734363502575E-2</v>
      </c>
      <c r="L8" s="216">
        <f t="shared" si="2"/>
        <v>0.42051245150632538</v>
      </c>
      <c r="M8" s="55">
        <f t="shared" si="3"/>
        <v>3.6847739810819569E-2</v>
      </c>
      <c r="N8" s="55">
        <f t="shared" si="4"/>
        <v>2.2690054473170074E-3</v>
      </c>
      <c r="O8" s="223">
        <f>(N8)/('Economic Model'!F$13*(1-('Economic Model'!B$18/100)))</f>
        <v>2.1869350375204346E-2</v>
      </c>
    </row>
    <row r="9" spans="1:15" hidden="1">
      <c r="A9" s="260">
        <v>39264</v>
      </c>
      <c r="B9" s="258">
        <f>'Returns per Gallon'!B9</f>
        <v>3.1974999999999998</v>
      </c>
      <c r="C9" s="258">
        <f>'Returns per Gallon'!C9</f>
        <v>0.34395000000000003</v>
      </c>
      <c r="D9" s="258">
        <f>'Returns per Gallon'!D9</f>
        <v>8.61</v>
      </c>
      <c r="E9" s="263">
        <f>'Returns per Gallon'!E9</f>
        <v>0.14019963702359348</v>
      </c>
      <c r="F9" s="55">
        <f>B9/'Economic Model'!B$23</f>
        <v>0.42350993377483442</v>
      </c>
      <c r="G9" s="55">
        <f>'Returns per Gallon'!G$6/'Economic Model'!B$23</f>
        <v>3.5761589403973514E-3</v>
      </c>
      <c r="H9" s="55">
        <f t="shared" si="0"/>
        <v>0.42708609271523179</v>
      </c>
      <c r="I9" s="216">
        <f t="shared" si="1"/>
        <v>0.33769785606209329</v>
      </c>
      <c r="J9" s="55">
        <f>(C9+(D9/1000*'Economic Model'!B$27/'Economic Model'!B$23)+('Economic Model'!B$26/'Economic Model'!B$23*E9)+('Economic Model'!I$55/100))</f>
        <v>0.39875950228963597</v>
      </c>
      <c r="K9" s="55">
        <f>'Economic Model'!I$52/100</f>
        <v>3.4578734363502575E-2</v>
      </c>
      <c r="L9" s="216">
        <f t="shared" si="2"/>
        <v>0.43333823665313853</v>
      </c>
      <c r="M9" s="55">
        <f t="shared" si="3"/>
        <v>2.8326590425595821E-2</v>
      </c>
      <c r="N9" s="55">
        <f t="shared" si="4"/>
        <v>-6.2521439379067401E-3</v>
      </c>
      <c r="O9" s="223">
        <f>(N9)/('Economic Model'!F$13*(1-('Economic Model'!B$18/100)))</f>
        <v>-6.0260025614292619E-2</v>
      </c>
    </row>
    <row r="10" spans="1:15" hidden="1">
      <c r="A10" s="60">
        <v>39295</v>
      </c>
      <c r="B10" s="258">
        <f>'Returns per Gallon'!B10</f>
        <v>3.22</v>
      </c>
      <c r="C10" s="258">
        <f>'Returns per Gallon'!C10</f>
        <v>0.33579999999999999</v>
      </c>
      <c r="D10" s="258">
        <f>'Returns per Gallon'!D10</f>
        <v>7.88</v>
      </c>
      <c r="E10" s="263">
        <f>'Returns per Gallon'!E10</f>
        <v>0.14019963702359348</v>
      </c>
      <c r="F10" s="55">
        <f>B10/'Economic Model'!B$23</f>
        <v>0.42649006622516561</v>
      </c>
      <c r="G10" s="55">
        <f>'Returns per Gallon'!G$6/'Economic Model'!B$23</f>
        <v>3.5761589403973514E-3</v>
      </c>
      <c r="H10" s="55">
        <f t="shared" si="0"/>
        <v>0.43006622516556298</v>
      </c>
      <c r="I10" s="216">
        <f t="shared" si="1"/>
        <v>0.34135480970447746</v>
      </c>
      <c r="J10" s="55">
        <f>(C10+(D10/1000*'Economic Model'!B$27/'Economic Model'!B$23)+('Economic Model'!B$26/'Economic Model'!B$23*E10)+('Economic Model'!I$55/100))</f>
        <v>0.38993268109758294</v>
      </c>
      <c r="K10" s="55">
        <f>'Economic Model'!I$52/100</f>
        <v>3.4578734363502575E-2</v>
      </c>
      <c r="L10" s="216">
        <f t="shared" si="2"/>
        <v>0.42451141546108551</v>
      </c>
      <c r="M10" s="55">
        <f t="shared" si="3"/>
        <v>4.0133544067980031E-2</v>
      </c>
      <c r="N10" s="55">
        <f t="shared" si="4"/>
        <v>5.5548097044774702E-3</v>
      </c>
      <c r="O10" s="223">
        <f>(N10)/('Economic Model'!F$13*(1-('Economic Model'!B$18/100)))</f>
        <v>5.3538910555921151E-2</v>
      </c>
    </row>
    <row r="11" spans="1:15" hidden="1">
      <c r="A11" s="260">
        <v>39326</v>
      </c>
      <c r="B11" s="258">
        <f>'Returns per Gallon'!B11</f>
        <v>3.2912499999999998</v>
      </c>
      <c r="C11" s="258">
        <f>'Returns per Gallon'!C11</f>
        <v>0.36700000000000005</v>
      </c>
      <c r="D11" s="258">
        <f>'Returns per Gallon'!D11</f>
        <v>7.48</v>
      </c>
      <c r="E11" s="263">
        <f>'Returns per Gallon'!E11</f>
        <v>0.14473684210526316</v>
      </c>
      <c r="F11" s="55">
        <f>B11/'Economic Model'!B$23</f>
        <v>0.43592715231788076</v>
      </c>
      <c r="G11" s="55">
        <f>'Returns per Gallon'!G$6/'Economic Model'!B$23</f>
        <v>3.5761589403973514E-3</v>
      </c>
      <c r="H11" s="55">
        <f t="shared" si="0"/>
        <v>0.43950331125827813</v>
      </c>
      <c r="I11" s="216">
        <f t="shared" si="1"/>
        <v>0.35073607916037336</v>
      </c>
      <c r="J11" s="55">
        <f>(C11+(D11/1000*'Economic Model'!B$27/'Economic Model'!B$23)+('Economic Model'!B$26/'Economic Model'!B$23*E11)+('Economic Model'!I$55/100))</f>
        <v>0.42118849773440226</v>
      </c>
      <c r="K11" s="55">
        <f>'Economic Model'!I$52/100</f>
        <v>3.4578734363502575E-2</v>
      </c>
      <c r="L11" s="216">
        <f t="shared" si="2"/>
        <v>0.45576723209790482</v>
      </c>
      <c r="M11" s="55">
        <f t="shared" si="3"/>
        <v>1.8314813523875872E-2</v>
      </c>
      <c r="N11" s="55">
        <f t="shared" si="4"/>
        <v>-1.6263920839626689E-2</v>
      </c>
      <c r="O11" s="223">
        <f>(N11)/('Economic Model'!F$13*(1-('Economic Model'!B$18/100)))</f>
        <v>-0.15675651362448703</v>
      </c>
    </row>
    <row r="12" spans="1:15" hidden="1">
      <c r="A12" s="60">
        <v>39356</v>
      </c>
      <c r="B12" s="258">
        <f>'Returns per Gallon'!B12</f>
        <v>3.4412500000000001</v>
      </c>
      <c r="C12" s="258">
        <f>'Returns per Gallon'!C12</f>
        <v>0.38030000000000003</v>
      </c>
      <c r="D12" s="258">
        <f>'Returns per Gallon'!D12</f>
        <v>7.48</v>
      </c>
      <c r="E12" s="263">
        <f>'Returns per Gallon'!E12</f>
        <v>0.25635208711433755</v>
      </c>
      <c r="F12" s="55">
        <f>B12/'Economic Model'!B$23</f>
        <v>0.45579470198675498</v>
      </c>
      <c r="G12" s="55">
        <f>'Returns per Gallon'!G$6/'Economic Model'!B$23</f>
        <v>3.5761589403973514E-3</v>
      </c>
      <c r="H12" s="55">
        <f t="shared" si="0"/>
        <v>0.45937086092715235</v>
      </c>
      <c r="I12" s="216">
        <f t="shared" si="1"/>
        <v>0.36010736075554656</v>
      </c>
      <c r="J12" s="55">
        <f>(C12+(D12/1000*'Economic Model'!B$27/'Economic Model'!B$23)+('Economic Model'!B$26/'Economic Model'!B$23*E12)+('Economic Model'!I$55/100))</f>
        <v>0.44498476580810326</v>
      </c>
      <c r="K12" s="55">
        <f>'Economic Model'!I$52/100</f>
        <v>3.4578734363502575E-2</v>
      </c>
      <c r="L12" s="216">
        <f t="shared" si="2"/>
        <v>0.47956350017160582</v>
      </c>
      <c r="M12" s="55">
        <f t="shared" si="3"/>
        <v>1.4386095119049092E-2</v>
      </c>
      <c r="N12" s="55">
        <f t="shared" si="4"/>
        <v>-2.019263924445347E-2</v>
      </c>
      <c r="O12" s="223">
        <f>(N12)/('Economic Model'!F$13*(1-('Economic Model'!B$18/100)))</f>
        <v>-0.19462267186675364</v>
      </c>
    </row>
    <row r="13" spans="1:15" hidden="1">
      <c r="A13" s="260">
        <v>39387</v>
      </c>
      <c r="B13" s="258">
        <f>'Returns per Gallon'!B13</f>
        <v>3.7419999999999995</v>
      </c>
      <c r="C13" s="258">
        <f>'Returns per Gallon'!C13</f>
        <v>0.42959999999999998</v>
      </c>
      <c r="D13" s="258">
        <f>'Returns per Gallon'!D13</f>
        <v>8.5299999999999994</v>
      </c>
      <c r="E13" s="263">
        <f>'Returns per Gallon'!E13</f>
        <v>0.30172413793103448</v>
      </c>
      <c r="F13" s="55">
        <f>B13/'Economic Model'!B$23</f>
        <v>0.49562913907284761</v>
      </c>
      <c r="G13" s="55">
        <f>'Returns per Gallon'!G$6/'Economic Model'!B$23</f>
        <v>3.5761589403973514E-3</v>
      </c>
      <c r="H13" s="55">
        <f t="shared" si="0"/>
        <v>0.49920529801324498</v>
      </c>
      <c r="I13" s="216">
        <f t="shared" si="1"/>
        <v>0.39470151226814842</v>
      </c>
      <c r="J13" s="55">
        <f>(C13+(D13/1000*'Economic Model'!B$27/'Economic Model'!B$23)+('Economic Model'!B$26/'Economic Model'!B$23*E13)+('Economic Model'!I$55/100))</f>
        <v>0.49952505138159398</v>
      </c>
      <c r="K13" s="55">
        <f>'Economic Model'!I$52/100</f>
        <v>3.4578734363502575E-2</v>
      </c>
      <c r="L13" s="216">
        <f t="shared" si="2"/>
        <v>0.53410378574509654</v>
      </c>
      <c r="M13" s="55">
        <f t="shared" si="3"/>
        <v>-3.1975336834899615E-4</v>
      </c>
      <c r="N13" s="55">
        <f t="shared" si="4"/>
        <v>-3.4898487731851557E-2</v>
      </c>
      <c r="O13" s="223">
        <f>(N13)/('Economic Model'!F$13*(1-('Economic Model'!B$18/100)))</f>
        <v>-0.33636202005380328</v>
      </c>
    </row>
    <row r="14" spans="1:15" hidden="1">
      <c r="A14" s="62">
        <v>39417</v>
      </c>
      <c r="B14" s="268">
        <f>'Returns per Gallon'!B14</f>
        <v>3.9212500000000001</v>
      </c>
      <c r="C14" s="268">
        <f>'Returns per Gallon'!C14</f>
        <v>0.44420000000000004</v>
      </c>
      <c r="D14" s="268">
        <f>'Returns per Gallon'!D14</f>
        <v>8.86</v>
      </c>
      <c r="E14" s="270">
        <f>'Returns per Gallon'!E14</f>
        <v>0.37749546279491836</v>
      </c>
      <c r="F14" s="56">
        <f>B14/'Economic Model'!B$23</f>
        <v>0.51937086092715234</v>
      </c>
      <c r="G14" s="56">
        <f>'Returns per Gallon'!G$6/'Economic Model'!B$23</f>
        <v>3.5761589403973514E-3</v>
      </c>
      <c r="H14" s="55">
        <f t="shared" si="0"/>
        <v>0.52294701986754966</v>
      </c>
      <c r="I14" s="217">
        <f t="shared" si="1"/>
        <v>0.411011758539227</v>
      </c>
      <c r="J14" s="56">
        <f>(C14+(D14/1000*'Economic Model'!B$27/'Economic Model'!B$23)+('Economic Model'!B$26/'Economic Model'!B$23*E14)+('Economic Model'!I$55/100))</f>
        <v>0.52155652696482013</v>
      </c>
      <c r="K14" s="56">
        <f>'Economic Model'!I$52/100</f>
        <v>3.4578734363502575E-2</v>
      </c>
      <c r="L14" s="217">
        <f t="shared" si="2"/>
        <v>0.55613526132832269</v>
      </c>
      <c r="M14" s="55">
        <f t="shared" si="3"/>
        <v>1.3904929027295232E-3</v>
      </c>
      <c r="N14" s="55">
        <f t="shared" si="4"/>
        <v>-3.3188241460773038E-2</v>
      </c>
      <c r="O14" s="224">
        <f>(N14)/('Economic Model'!F$13*(1-('Economic Model'!B$18/100)))</f>
        <v>-0.31987815705808909</v>
      </c>
    </row>
    <row r="15" spans="1:15" ht="13" hidden="1">
      <c r="A15" s="63">
        <v>39448</v>
      </c>
      <c r="B15" s="258">
        <f>'Returns per Gallon'!B15</f>
        <v>4.2774999999999999</v>
      </c>
      <c r="C15" s="258">
        <f>'Returns per Gallon'!C15</f>
        <v>0.49119999999999997</v>
      </c>
      <c r="D15" s="258">
        <f>'Returns per Gallon'!D15</f>
        <v>8.74</v>
      </c>
      <c r="E15" s="263">
        <f>'Returns per Gallon'!E15</f>
        <v>0.37749546279491836</v>
      </c>
      <c r="F15" s="55">
        <f>B15/'Economic Model'!B$23</f>
        <v>0.56655629139072849</v>
      </c>
      <c r="G15" s="55">
        <f>'Returns per Gallon'!G$6/'Economic Model'!B$23</f>
        <v>3.5761589403973514E-3</v>
      </c>
      <c r="H15" s="314">
        <f t="shared" si="0"/>
        <v>0.57013245033112581</v>
      </c>
      <c r="I15" s="216">
        <f t="shared" si="1"/>
        <v>0.45830844728094888</v>
      </c>
      <c r="J15" s="55">
        <f>(C15+(D15/1000*'Economic Model'!B$27/'Economic Model'!B$23)+('Economic Model'!B$26/'Economic Model'!B$23*E15)+('Economic Model'!I$55/100))</f>
        <v>0.56844526868667433</v>
      </c>
      <c r="K15" s="55">
        <f>'Economic Model'!I$52/100</f>
        <v>3.4578734363502575E-2</v>
      </c>
      <c r="L15" s="216">
        <f t="shared" si="2"/>
        <v>0.60302400305017689</v>
      </c>
      <c r="M15" s="314">
        <f t="shared" si="3"/>
        <v>1.6871816444514742E-3</v>
      </c>
      <c r="N15" s="314">
        <f t="shared" si="4"/>
        <v>-3.2891552719051087E-2</v>
      </c>
      <c r="O15" s="223">
        <f>(N15)/('Economic Model'!F$13*(1-('Economic Model'!B$18/100)))</f>
        <v>-0.31701858259000304</v>
      </c>
    </row>
    <row r="16" spans="1:15" hidden="1">
      <c r="A16" s="60">
        <v>39479</v>
      </c>
      <c r="B16" s="258">
        <f>'Returns per Gallon'!B16</f>
        <v>4.6775000000000002</v>
      </c>
      <c r="C16" s="258">
        <f>'Returns per Gallon'!C16</f>
        <v>0.56490000000000007</v>
      </c>
      <c r="D16" s="258">
        <f>'Returns per Gallon'!D16</f>
        <v>9.99</v>
      </c>
      <c r="E16" s="263">
        <f>'Returns per Gallon'!E16</f>
        <v>0.31669691470054445</v>
      </c>
      <c r="F16" s="55">
        <f>B16/'Economic Model'!B$23</f>
        <v>0.61953642384105967</v>
      </c>
      <c r="G16" s="55">
        <f>'Returns per Gallon'!G$6/'Economic Model'!B$23</f>
        <v>3.5761589403973514E-3</v>
      </c>
      <c r="H16" s="55">
        <f t="shared" si="0"/>
        <v>0.62311258278145698</v>
      </c>
      <c r="I16" s="216">
        <f t="shared" si="1"/>
        <v>0.51584711869114819</v>
      </c>
      <c r="J16" s="55">
        <f>(C16+(D16/1000*'Economic Model'!B$27/'Economic Model'!B$23)+('Economic Model'!B$26/'Economic Model'!B$23*E16)+('Economic Model'!I$55/100))</f>
        <v>0.6375867297268063</v>
      </c>
      <c r="K16" s="55">
        <f>'Economic Model'!I$52/100</f>
        <v>3.4578734363502575E-2</v>
      </c>
      <c r="L16" s="216">
        <f t="shared" si="2"/>
        <v>0.67216546409030886</v>
      </c>
      <c r="M16" s="55">
        <f t="shared" si="3"/>
        <v>-1.447414694534932E-2</v>
      </c>
      <c r="N16" s="55">
        <f t="shared" si="4"/>
        <v>-4.9052881308851881E-2</v>
      </c>
      <c r="O16" s="223">
        <f>(N16)/('Economic Model'!F$13*(1-('Economic Model'!B$18/100)))</f>
        <v>-0.4727862815512745</v>
      </c>
    </row>
    <row r="17" spans="1:15" hidden="1">
      <c r="A17" s="60">
        <v>39508</v>
      </c>
      <c r="B17" s="258">
        <f>'Returns per Gallon'!B17</f>
        <v>5.1637500000000003</v>
      </c>
      <c r="C17" s="258">
        <f>'Returns per Gallon'!C17</f>
        <v>0.57229999999999992</v>
      </c>
      <c r="D17" s="258">
        <f>'Returns per Gallon'!D17</f>
        <v>10.06</v>
      </c>
      <c r="E17" s="263">
        <f>'Returns per Gallon'!E17</f>
        <v>0.2867513611615245</v>
      </c>
      <c r="F17" s="55">
        <f>B17/'Economic Model'!B$23</f>
        <v>0.68394039735099343</v>
      </c>
      <c r="G17" s="55">
        <f>'Returns per Gallon'!G$6/'Economic Model'!B$23</f>
        <v>3.5761589403973514E-3</v>
      </c>
      <c r="H17" s="55">
        <f t="shared" si="0"/>
        <v>0.68751655629139075</v>
      </c>
      <c r="I17" s="216">
        <f t="shared" si="1"/>
        <v>0.58300226346104278</v>
      </c>
      <c r="J17" s="55">
        <f>(C17+(D17/1000*'Economic Model'!B$27/'Economic Model'!B$23)+('Economic Model'!B$26/'Economic Model'!B$23*E17)+('Economic Model'!I$55/100))</f>
        <v>0.64223555846684532</v>
      </c>
      <c r="K17" s="55">
        <f>'Economic Model'!I$52/100</f>
        <v>3.4578734363502575E-2</v>
      </c>
      <c r="L17" s="216">
        <f t="shared" si="2"/>
        <v>0.67681429283034789</v>
      </c>
      <c r="M17" s="55">
        <f t="shared" si="3"/>
        <v>4.5280997824545421E-2</v>
      </c>
      <c r="N17" s="55">
        <f t="shared" si="4"/>
        <v>1.070226346104286E-2</v>
      </c>
      <c r="O17" s="223">
        <f>(N17)/('Economic Model'!F$13*(1-('Economic Model'!B$18/100)))</f>
        <v>0.10315160314579608</v>
      </c>
    </row>
    <row r="18" spans="1:15" hidden="1">
      <c r="A18" s="60">
        <v>39539</v>
      </c>
      <c r="B18" s="258">
        <f>'Returns per Gallon'!B18</f>
        <v>4.9787499999999998</v>
      </c>
      <c r="C18" s="258">
        <f>'Returns per Gallon'!C18</f>
        <v>0.55745</v>
      </c>
      <c r="D18" s="258">
        <f>'Returns per Gallon'!D18</f>
        <v>10.71</v>
      </c>
      <c r="E18" s="263">
        <f>'Returns per Gallon'!E18</f>
        <v>0.2413793103448276</v>
      </c>
      <c r="F18" s="55">
        <f>B18/'Economic Model'!B$23</f>
        <v>0.65943708609271523</v>
      </c>
      <c r="G18" s="55">
        <f>'Returns per Gallon'!G$6/'Economic Model'!B$23</f>
        <v>3.5761589403973514E-3</v>
      </c>
      <c r="H18" s="55">
        <f t="shared" si="0"/>
        <v>0.66301324503311254</v>
      </c>
      <c r="I18" s="216">
        <f t="shared" si="1"/>
        <v>0.56216307883585792</v>
      </c>
      <c r="J18" s="55">
        <f>(C18+(D18/1000*'Economic Model'!B$27/'Economic Model'!B$23)+('Economic Model'!B$26/'Economic Model'!B$23*E18)+('Economic Model'!I$55/100))</f>
        <v>0.62372143183375206</v>
      </c>
      <c r="K18" s="55">
        <f>'Economic Model'!I$52/100</f>
        <v>3.4578734363502575E-2</v>
      </c>
      <c r="L18" s="216">
        <f t="shared" si="2"/>
        <v>0.65830016619725462</v>
      </c>
      <c r="M18" s="55">
        <f t="shared" si="3"/>
        <v>3.9291813199360481E-2</v>
      </c>
      <c r="N18" s="55">
        <f t="shared" si="4"/>
        <v>4.7130788358579201E-3</v>
      </c>
      <c r="O18" s="223">
        <f>(N18)/('Economic Model'!F$13*(1-('Economic Model'!B$18/100)))</f>
        <v>4.5426057715822081E-2</v>
      </c>
    </row>
    <row r="19" spans="1:15" hidden="1">
      <c r="A19" s="60">
        <v>39569</v>
      </c>
      <c r="B19" s="258">
        <f>'Returns per Gallon'!B19</f>
        <v>5.2560000000000002</v>
      </c>
      <c r="C19" s="258">
        <f>'Returns per Gallon'!C19</f>
        <v>0.57965</v>
      </c>
      <c r="D19" s="258">
        <f>'Returns per Gallon'!D19</f>
        <v>10.89</v>
      </c>
      <c r="E19" s="263">
        <f>'Returns per Gallon'!E19</f>
        <v>0.22640653357531759</v>
      </c>
      <c r="F19" s="55">
        <f>B19/'Economic Model'!B$23</f>
        <v>0.69615894039735104</v>
      </c>
      <c r="G19" s="55">
        <f>'Returns per Gallon'!G$6/'Economic Model'!B$23</f>
        <v>3.5761589403973514E-3</v>
      </c>
      <c r="H19" s="55">
        <f t="shared" si="0"/>
        <v>0.69973509933774836</v>
      </c>
      <c r="I19" s="216">
        <f t="shared" si="1"/>
        <v>0.60012608168438142</v>
      </c>
      <c r="J19" s="55">
        <f>(C19+(D19/1000*'Economic Model'!B$27/'Economic Model'!B$23)+('Economic Model'!B$26/'Economic Model'!B$23*E19)+('Economic Model'!I$55/100))</f>
        <v>0.64468028328986438</v>
      </c>
      <c r="K19" s="55">
        <f>'Economic Model'!I$52/100</f>
        <v>3.4578734363502575E-2</v>
      </c>
      <c r="L19" s="216">
        <f t="shared" si="2"/>
        <v>0.67925901765336694</v>
      </c>
      <c r="M19" s="55">
        <f t="shared" si="3"/>
        <v>5.5054816047883981E-2</v>
      </c>
      <c r="N19" s="55">
        <f t="shared" si="4"/>
        <v>2.047608168438142E-2</v>
      </c>
      <c r="O19" s="223">
        <f>(N19)/('Economic Model'!F$13*(1-('Economic Model'!B$18/100)))</f>
        <v>0.19735457453244218</v>
      </c>
    </row>
    <row r="20" spans="1:15" hidden="1">
      <c r="A20" s="60">
        <v>39600</v>
      </c>
      <c r="B20" s="258">
        <f>'Returns per Gallon'!B20</f>
        <v>5.51</v>
      </c>
      <c r="C20" s="258">
        <f>'Returns per Gallon'!C20</f>
        <v>0.61614999999999998</v>
      </c>
      <c r="D20" s="258">
        <f>'Returns per Gallon'!D20</f>
        <v>11.83</v>
      </c>
      <c r="E20" s="263">
        <f>'Returns per Gallon'!E20</f>
        <v>0.23865698729582577</v>
      </c>
      <c r="F20" s="55">
        <f>B20/'Economic Model'!B$23</f>
        <v>0.72980132450331126</v>
      </c>
      <c r="G20" s="55">
        <f>'Returns per Gallon'!G$6/'Economic Model'!B$23</f>
        <v>3.5761589403973514E-3</v>
      </c>
      <c r="H20" s="55">
        <f t="shared" si="0"/>
        <v>0.73337748344370857</v>
      </c>
      <c r="I20" s="216">
        <f t="shared" si="1"/>
        <v>0.63174491318881054</v>
      </c>
      <c r="J20" s="55">
        <f>(C20+(D20/1000*'Economic Model'!B$27/'Economic Model'!B$23)+('Economic Model'!B$26/'Economic Model'!B$23*E20)+('Economic Model'!I$55/100))</f>
        <v>0.68320383589139544</v>
      </c>
      <c r="K20" s="55">
        <f>'Economic Model'!I$52/100</f>
        <v>3.4578734363502575E-2</v>
      </c>
      <c r="L20" s="216">
        <f t="shared" si="2"/>
        <v>0.717782570254898</v>
      </c>
      <c r="M20" s="55">
        <f t="shared" si="3"/>
        <v>5.0173647552313128E-2</v>
      </c>
      <c r="N20" s="55">
        <f t="shared" si="4"/>
        <v>1.5594913188810566E-2</v>
      </c>
      <c r="O20" s="223">
        <f>(N20)/('Economic Model'!F$13*(1-('Economic Model'!B$18/100)))</f>
        <v>0.15030841860704652</v>
      </c>
    </row>
    <row r="21" spans="1:15" hidden="1">
      <c r="A21" s="60">
        <v>39630</v>
      </c>
      <c r="B21" s="258">
        <f>'Returns per Gallon'!B21</f>
        <v>5.4675000000000002</v>
      </c>
      <c r="C21" s="258">
        <f>'Returns per Gallon'!C21</f>
        <v>0.60089999999999999</v>
      </c>
      <c r="D21" s="258">
        <f>'Returns per Gallon'!D21</f>
        <v>12.42</v>
      </c>
      <c r="E21" s="263">
        <f>'Returns per Gallon'!E21</f>
        <v>0.23865698729582577</v>
      </c>
      <c r="F21" s="55">
        <f>B21/'Economic Model'!B$23</f>
        <v>0.72417218543046358</v>
      </c>
      <c r="G21" s="55">
        <f>'Returns per Gallon'!G$6/'Economic Model'!B$23</f>
        <v>3.5761589403973514E-3</v>
      </c>
      <c r="H21" s="55">
        <f t="shared" si="0"/>
        <v>0.72774834437086089</v>
      </c>
      <c r="I21" s="216">
        <f t="shared" si="1"/>
        <v>0.62556875424841318</v>
      </c>
      <c r="J21" s="55">
        <f>(C21+(D21/1000*'Economic Model'!B$27/'Economic Model'!B$23)+('Economic Model'!B$26/'Economic Model'!B$23*E21)+('Economic Model'!I$55/100))</f>
        <v>0.66850085575894513</v>
      </c>
      <c r="K21" s="55">
        <f>'Economic Model'!I$52/100</f>
        <v>3.4578734363502575E-2</v>
      </c>
      <c r="L21" s="216">
        <f t="shared" si="2"/>
        <v>0.7030795901224477</v>
      </c>
      <c r="M21" s="55">
        <f t="shared" si="3"/>
        <v>5.9247488611915755E-2</v>
      </c>
      <c r="N21" s="55">
        <f t="shared" si="4"/>
        <v>2.4668754248413194E-2</v>
      </c>
      <c r="O21" s="223">
        <f>(N21)/('Economic Model'!F$13*(1-('Economic Model'!B$18/100)))</f>
        <v>0.23776480158576971</v>
      </c>
    </row>
    <row r="22" spans="1:15" hidden="1">
      <c r="A22" s="60">
        <v>39661</v>
      </c>
      <c r="B22" s="258">
        <f>'Returns per Gallon'!B22</f>
        <v>4.8770000000000007</v>
      </c>
      <c r="C22" s="258">
        <f>'Returns per Gallon'!C22</f>
        <v>0.50639999999999996</v>
      </c>
      <c r="D22" s="258">
        <f>'Returns per Gallon'!D22</f>
        <v>11.83</v>
      </c>
      <c r="E22" s="263">
        <f>'Returns per Gallon'!E22</f>
        <v>0.23865698729582577</v>
      </c>
      <c r="F22" s="55">
        <f>B22/'Economic Model'!B$23</f>
        <v>0.64596026490066238</v>
      </c>
      <c r="G22" s="55">
        <f>'Returns per Gallon'!G$6/'Economic Model'!B$23</f>
        <v>3.5761589403973514E-3</v>
      </c>
      <c r="H22" s="55">
        <f t="shared" si="0"/>
        <v>0.6495364238410597</v>
      </c>
      <c r="I22" s="216">
        <f t="shared" si="1"/>
        <v>0.54790385358616167</v>
      </c>
      <c r="J22" s="55">
        <f>(C22+(D22/1000*'Economic Model'!B$27/'Economic Model'!B$23)+('Economic Model'!B$26/'Economic Model'!B$23*E22)+('Economic Model'!I$55/100))</f>
        <v>0.57345383589139542</v>
      </c>
      <c r="K22" s="55">
        <f>'Economic Model'!I$52/100</f>
        <v>3.4578734363502575E-2</v>
      </c>
      <c r="L22" s="216">
        <f t="shared" si="2"/>
        <v>0.60803257025489799</v>
      </c>
      <c r="M22" s="55">
        <f t="shared" si="3"/>
        <v>7.6082587949664271E-2</v>
      </c>
      <c r="N22" s="55">
        <f t="shared" si="4"/>
        <v>4.150385358616171E-2</v>
      </c>
      <c r="O22" s="223">
        <f>(N22)/('Economic Model'!F$13*(1-('Economic Model'!B$18/100)))</f>
        <v>0.40002650371343096</v>
      </c>
    </row>
    <row r="23" spans="1:15" hidden="1">
      <c r="A23" s="60">
        <v>39692</v>
      </c>
      <c r="B23" s="258">
        <f>'Returns per Gallon'!B23</f>
        <v>4.4325000000000001</v>
      </c>
      <c r="C23" s="258">
        <f>'Returns per Gallon'!C23</f>
        <v>0.45534999999999998</v>
      </c>
      <c r="D23" s="258">
        <f>'Returns per Gallon'!D23</f>
        <v>9.3000000000000007</v>
      </c>
      <c r="E23" s="263">
        <f>'Returns per Gallon'!E23</f>
        <v>0.23865698729582577</v>
      </c>
      <c r="F23" s="55">
        <f>B23/'Economic Model'!B$23</f>
        <v>0.58708609271523182</v>
      </c>
      <c r="G23" s="55">
        <f>'Returns per Gallon'!G$6/'Economic Model'!B$23</f>
        <v>3.5761589403973514E-3</v>
      </c>
      <c r="H23" s="55">
        <f t="shared" si="0"/>
        <v>0.59066225165562913</v>
      </c>
      <c r="I23" s="216">
        <f t="shared" si="1"/>
        <v>0.4913753767649694</v>
      </c>
      <c r="J23" s="55">
        <f>(C23+(D23/1000*'Economic Model'!B$27/'Economic Model'!B$23)+('Economic Model'!B$26/'Economic Model'!B$23*E23)+('Economic Model'!I$55/100))</f>
        <v>0.52005814052715715</v>
      </c>
      <c r="K23" s="55">
        <f>'Economic Model'!I$52/100</f>
        <v>3.4578734363502575E-2</v>
      </c>
      <c r="L23" s="216">
        <f t="shared" si="2"/>
        <v>0.55463687489065971</v>
      </c>
      <c r="M23" s="55">
        <f t="shared" si="3"/>
        <v>7.060411112847198E-2</v>
      </c>
      <c r="N23" s="55">
        <f t="shared" si="4"/>
        <v>3.6025376764969419E-2</v>
      </c>
      <c r="O23" s="223">
        <f>(N23)/('Economic Model'!F$13*(1-('Economic Model'!B$18/100)))</f>
        <v>0.34722331222406694</v>
      </c>
    </row>
    <row r="24" spans="1:15" hidden="1">
      <c r="A24" s="60">
        <v>39722</v>
      </c>
      <c r="B24" s="258">
        <f>'Returns per Gallon'!B24</f>
        <v>3.645</v>
      </c>
      <c r="C24" s="258">
        <f>'Returns per Gallon'!C24</f>
        <v>0.34865000000000002</v>
      </c>
      <c r="D24" s="258">
        <f>'Returns per Gallon'!D24</f>
        <v>7.3</v>
      </c>
      <c r="E24" s="263">
        <f>'Returns per Gallon'!E24</f>
        <v>0.22640653357531759</v>
      </c>
      <c r="F24" s="55">
        <f>B24/'Economic Model'!B$23</f>
        <v>0.48278145695364238</v>
      </c>
      <c r="G24" s="55">
        <f>'Returns per Gallon'!G$6/'Economic Model'!B$23</f>
        <v>3.5761589403973514E-3</v>
      </c>
      <c r="H24" s="55">
        <f t="shared" si="0"/>
        <v>0.48635761589403975</v>
      </c>
      <c r="I24" s="216">
        <f t="shared" si="1"/>
        <v>0.39007707506186495</v>
      </c>
      <c r="J24" s="55">
        <f>(C24+(D24/1000*'Economic Model'!B$27/'Economic Model'!B$23)+('Economic Model'!B$26/'Economic Model'!B$23*E24)+('Economic Model'!I$55/100))</f>
        <v>0.41035180646867225</v>
      </c>
      <c r="K24" s="55">
        <f>'Economic Model'!I$52/100</f>
        <v>3.4578734363502575E-2</v>
      </c>
      <c r="L24" s="216">
        <f t="shared" si="2"/>
        <v>0.44493054083217481</v>
      </c>
      <c r="M24" s="55">
        <f t="shared" si="3"/>
        <v>7.6005809425367499E-2</v>
      </c>
      <c r="N24" s="55">
        <f t="shared" si="4"/>
        <v>4.1427075061864937E-2</v>
      </c>
      <c r="O24" s="223">
        <f>(N24)/('Economic Model'!F$13*(1-('Economic Model'!B$18/100)))</f>
        <v>0.39928648942605993</v>
      </c>
    </row>
    <row r="25" spans="1:15" hidden="1">
      <c r="A25" s="60">
        <v>39753</v>
      </c>
      <c r="B25" s="258">
        <f>'Returns per Gallon'!B25</f>
        <v>3.1912500000000001</v>
      </c>
      <c r="C25" s="258">
        <f>'Returns per Gallon'!C25</f>
        <v>0.31809999999999999</v>
      </c>
      <c r="D25" s="258">
        <f>'Returns per Gallon'!D25</f>
        <v>7.11</v>
      </c>
      <c r="E25" s="263">
        <f>'Returns per Gallon'!E25</f>
        <v>0.21143375680580762</v>
      </c>
      <c r="F25" s="55">
        <f>B25/'Economic Model'!B$23</f>
        <v>0.42268211920529802</v>
      </c>
      <c r="G25" s="55">
        <f>'Returns per Gallon'!G$6/'Economic Model'!B$23</f>
        <v>3.5761589403973514E-3</v>
      </c>
      <c r="H25" s="55">
        <f t="shared" si="0"/>
        <v>0.42625827814569539</v>
      </c>
      <c r="I25" s="216">
        <f t="shared" si="1"/>
        <v>0.33156193221502417</v>
      </c>
      <c r="J25" s="55">
        <f>(C25+(D25/1000*'Economic Model'!B$27/'Economic Model'!B$23)+('Economic Model'!B$26/'Economic Model'!B$23*E25)+('Economic Model'!I$55/100))</f>
        <v>0.37821761156716865</v>
      </c>
      <c r="K25" s="55">
        <f>'Economic Model'!I$52/100</f>
        <v>3.4578734363502575E-2</v>
      </c>
      <c r="L25" s="216">
        <f t="shared" si="2"/>
        <v>0.41279634593067122</v>
      </c>
      <c r="M25" s="55">
        <f t="shared" si="3"/>
        <v>4.8040666578526736E-2</v>
      </c>
      <c r="N25" s="55">
        <f t="shared" si="4"/>
        <v>1.3461932215024175E-2</v>
      </c>
      <c r="O25" s="223">
        <f>(N25)/('Economic Model'!F$13*(1-('Economic Model'!B$18/100)))</f>
        <v>0.12975011262565853</v>
      </c>
    </row>
    <row r="26" spans="1:15" hidden="1">
      <c r="A26" s="62">
        <v>39783</v>
      </c>
      <c r="B26" s="268">
        <f>'Returns per Gallon'!B26</f>
        <v>2.8424999999999998</v>
      </c>
      <c r="C26" s="268">
        <f>'Returns per Gallon'!C26</f>
        <v>0.2868</v>
      </c>
      <c r="D26" s="268">
        <f>'Returns per Gallon'!D26</f>
        <v>7.92</v>
      </c>
      <c r="E26" s="270">
        <f>'Returns per Gallon'!E26</f>
        <v>0.15108892921960074</v>
      </c>
      <c r="F26" s="56">
        <f>B26/'Economic Model'!B$23</f>
        <v>0.37649006622516556</v>
      </c>
      <c r="G26" s="56">
        <f>'Returns per Gallon'!G$6/'Economic Model'!B$23</f>
        <v>3.5761589403973514E-3</v>
      </c>
      <c r="H26" s="55">
        <f t="shared" si="0"/>
        <v>0.38006622516556293</v>
      </c>
      <c r="I26" s="217">
        <f t="shared" si="1"/>
        <v>0.29029369745823036</v>
      </c>
      <c r="J26" s="56">
        <f>(C26+(D26/1000*'Economic Model'!B$27/'Economic Model'!B$23)+('Economic Model'!B$26/'Economic Model'!B$23*E26)+('Economic Model'!I$55/100))</f>
        <v>0.34199379334383001</v>
      </c>
      <c r="K26" s="56">
        <f>'Economic Model'!I$52/100</f>
        <v>3.4578734363502575E-2</v>
      </c>
      <c r="L26" s="217">
        <f t="shared" si="2"/>
        <v>0.37657252770733257</v>
      </c>
      <c r="M26" s="55">
        <f t="shared" si="3"/>
        <v>3.8072431821732922E-2</v>
      </c>
      <c r="N26" s="55">
        <f t="shared" si="4"/>
        <v>3.4936974582303604E-3</v>
      </c>
      <c r="O26" s="224">
        <f>(N26)/('Economic Model'!F$13*(1-('Economic Model'!B$18/100)))</f>
        <v>3.3673296778262835E-2</v>
      </c>
    </row>
    <row r="27" spans="1:15" ht="13" hidden="1">
      <c r="A27" s="63">
        <v>39814</v>
      </c>
      <c r="B27" s="271">
        <f>'Returns per Gallon'!B27</f>
        <v>3.0880000000000001</v>
      </c>
      <c r="C27" s="271">
        <f>'Returns per Gallon'!C27</f>
        <v>0.31725000000000003</v>
      </c>
      <c r="D27" s="271">
        <f>'Returns per Gallon'!D27</f>
        <v>8.2200000000000006</v>
      </c>
      <c r="E27" s="276">
        <f>'Returns per Gallon'!E27</f>
        <v>0.10571687840290381</v>
      </c>
      <c r="F27" s="55">
        <f>B27/'Economic Model'!B$23</f>
        <v>0.40900662251655628</v>
      </c>
      <c r="G27" s="55">
        <f>'Returns per Gallon'!G$6/'Economic Model'!B$23</f>
        <v>3.5761589403973514E-3</v>
      </c>
      <c r="H27" s="314">
        <f t="shared" si="0"/>
        <v>0.41258278145695365</v>
      </c>
      <c r="I27" s="216">
        <f t="shared" si="1"/>
        <v>0.32679888369397275</v>
      </c>
      <c r="J27" s="55">
        <f>(C27+(D27/1000*'Economic Model'!B$27/'Economic Model'!B$23)+('Economic Model'!B$26/'Economic Model'!B$23*E27)+('Economic Model'!I$55/100))</f>
        <v>0.36845516339947837</v>
      </c>
      <c r="K27" s="55">
        <f>'Economic Model'!I$52/100</f>
        <v>3.4578734363502575E-2</v>
      </c>
      <c r="L27" s="216">
        <f t="shared" si="2"/>
        <v>0.40303389776298093</v>
      </c>
      <c r="M27" s="314">
        <f t="shared" si="3"/>
        <v>4.4127618057475282E-2</v>
      </c>
      <c r="N27" s="314">
        <f t="shared" si="4"/>
        <v>9.5488836939727206E-3</v>
      </c>
      <c r="O27" s="223">
        <f>(N27)/('Economic Model'!F$13*(1-('Economic Model'!B$18/100)))</f>
        <v>9.2034985390843455E-2</v>
      </c>
    </row>
    <row r="28" spans="1:15" hidden="1">
      <c r="A28" s="60">
        <v>39845</v>
      </c>
      <c r="B28" s="258">
        <f>'Returns per Gallon'!B28</f>
        <v>2.82375</v>
      </c>
      <c r="C28" s="258">
        <f>'Returns per Gallon'!C28</f>
        <v>0.28775000000000001</v>
      </c>
      <c r="D28" s="258">
        <f>'Returns per Gallon'!D28</f>
        <v>7.84</v>
      </c>
      <c r="E28" s="263">
        <f>'Returns per Gallon'!E28</f>
        <v>0.10571687840290381</v>
      </c>
      <c r="F28" s="55">
        <f>B28/'Economic Model'!B$23</f>
        <v>0.37400662251655631</v>
      </c>
      <c r="G28" s="55">
        <f>'Returns per Gallon'!G$6/'Economic Model'!B$23</f>
        <v>3.5761589403973514E-3</v>
      </c>
      <c r="H28" s="55">
        <f t="shared" si="0"/>
        <v>0.37758278145695368</v>
      </c>
      <c r="I28" s="216">
        <f t="shared" si="1"/>
        <v>0.29215120157476748</v>
      </c>
      <c r="J28" s="55">
        <f>(C28+(D28/1000*'Economic Model'!B$27/'Economic Model'!B$23)+('Economic Model'!B$26/'Economic Model'!B$23*E28)+('Economic Model'!I$55/100))</f>
        <v>0.33860284551868364</v>
      </c>
      <c r="K28" s="55">
        <f>'Economic Model'!I$52/100</f>
        <v>3.4578734363502575E-2</v>
      </c>
      <c r="L28" s="216">
        <f t="shared" si="2"/>
        <v>0.3731815798821862</v>
      </c>
      <c r="M28" s="55">
        <f t="shared" si="3"/>
        <v>3.8979935938270038E-2</v>
      </c>
      <c r="N28" s="55">
        <f t="shared" si="4"/>
        <v>4.4012015747674771E-3</v>
      </c>
      <c r="O28" s="223">
        <f>(N28)/('Economic Model'!F$13*(1-('Economic Model'!B$18/100)))</f>
        <v>4.24200917738227E-2</v>
      </c>
    </row>
    <row r="29" spans="1:15" hidden="1">
      <c r="A29" s="60">
        <v>39873</v>
      </c>
      <c r="B29" s="258">
        <f>'Returns per Gallon'!B29</f>
        <v>2.6825000000000001</v>
      </c>
      <c r="C29" s="258">
        <f>'Returns per Gallon'!C29</f>
        <v>0.28079999999999999</v>
      </c>
      <c r="D29" s="258">
        <f>'Returns per Gallon'!D29</f>
        <v>7.28</v>
      </c>
      <c r="E29" s="263">
        <f>'Returns per Gallon'!E29</f>
        <v>9.8003629764065334E-2</v>
      </c>
      <c r="F29" s="55">
        <f>B29/'Economic Model'!B$23</f>
        <v>0.35529801324503313</v>
      </c>
      <c r="G29" s="55">
        <f>'Returns per Gallon'!G$6/'Economic Model'!B$23</f>
        <v>3.5761589403973514E-3</v>
      </c>
      <c r="H29" s="55">
        <f t="shared" si="0"/>
        <v>0.3588741721854305</v>
      </c>
      <c r="I29" s="216">
        <f t="shared" si="1"/>
        <v>0.27468714946000922</v>
      </c>
      <c r="J29" s="55">
        <f>(C29+(D29/1000*'Economic Model'!B$27/'Economic Model'!B$23)+('Economic Model'!B$26/'Economic Model'!B$23*E29)+('Economic Model'!I$55/100))</f>
        <v>0.33040828836191871</v>
      </c>
      <c r="K29" s="55">
        <f>'Economic Model'!I$52/100</f>
        <v>3.4578734363502575E-2</v>
      </c>
      <c r="L29" s="216">
        <f t="shared" si="2"/>
        <v>0.36498702272542127</v>
      </c>
      <c r="M29" s="55">
        <f t="shared" si="3"/>
        <v>2.8465883823511784E-2</v>
      </c>
      <c r="N29" s="55">
        <f t="shared" si="4"/>
        <v>-6.1128505399907773E-3</v>
      </c>
      <c r="O29" s="223">
        <f>(N29)/('Economic Model'!F$13*(1-('Economic Model'!B$18/100)))</f>
        <v>-5.8917474353528128E-2</v>
      </c>
    </row>
    <row r="30" spans="1:15" hidden="1">
      <c r="A30" s="60">
        <v>39904</v>
      </c>
      <c r="B30" s="258">
        <f>'Returns per Gallon'!B30</f>
        <v>2.9387500000000002</v>
      </c>
      <c r="C30" s="258">
        <f>'Returns per Gallon'!C30</f>
        <v>0.32705000000000001</v>
      </c>
      <c r="D30" s="258">
        <f>'Returns per Gallon'!D30</f>
        <v>5.6</v>
      </c>
      <c r="E30" s="263">
        <f>'Returns per Gallon'!E30</f>
        <v>9.0744101633393831E-2</v>
      </c>
      <c r="F30" s="55">
        <f>B30/'Economic Model'!B$23</f>
        <v>0.38923841059602654</v>
      </c>
      <c r="G30" s="55">
        <f>'Returns per Gallon'!G$6/'Economic Model'!B$23</f>
        <v>3.5761589403973514E-3</v>
      </c>
      <c r="H30" s="55">
        <f t="shared" si="0"/>
        <v>0.39281456953642391</v>
      </c>
      <c r="I30" s="216">
        <f t="shared" si="1"/>
        <v>0.31086784680739693</v>
      </c>
      <c r="J30" s="55">
        <f>(C30+(D30/1000*'Economic Model'!B$27/'Economic Model'!B$23)+('Economic Model'!B$26/'Economic Model'!B$23*E30)+('Economic Model'!I$55/100))</f>
        <v>0.37441798836552442</v>
      </c>
      <c r="K30" s="55">
        <f>'Economic Model'!I$52/100</f>
        <v>3.4578734363502575E-2</v>
      </c>
      <c r="L30" s="216">
        <f t="shared" si="2"/>
        <v>0.40899672272902698</v>
      </c>
      <c r="M30" s="55">
        <f t="shared" si="3"/>
        <v>1.8396581170899484E-2</v>
      </c>
      <c r="N30" s="55">
        <f t="shared" si="4"/>
        <v>-1.6182153192603077E-2</v>
      </c>
      <c r="O30" s="223">
        <f>(N30)/('Economic Model'!F$13*(1-('Economic Model'!B$18/100)))</f>
        <v>-0.15596841268615305</v>
      </c>
    </row>
    <row r="31" spans="1:15" hidden="1">
      <c r="A31" s="5">
        <v>39934</v>
      </c>
      <c r="B31" s="258">
        <f>'Returns per Gallon'!B31</f>
        <v>3.1</v>
      </c>
      <c r="C31" s="258">
        <f>'Returns per Gallon'!C31</f>
        <v>0.36204999999999998</v>
      </c>
      <c r="D31" s="258">
        <f>'Returns per Gallon'!D31</f>
        <v>4.84</v>
      </c>
      <c r="E31" s="263">
        <f>'Returns per Gallon'!E31</f>
        <v>9.0744101633393831E-2</v>
      </c>
      <c r="F31" s="55">
        <f>B31/'Economic Model'!B$23</f>
        <v>0.41059602649006627</v>
      </c>
      <c r="G31" s="55">
        <f>'Returns per Gallon'!G$6/'Economic Model'!B$23</f>
        <v>3.5761589403973514E-3</v>
      </c>
      <c r="H31" s="55">
        <f t="shared" si="0"/>
        <v>0.41417218543046364</v>
      </c>
      <c r="I31" s="216">
        <f t="shared" si="1"/>
        <v>0.33293009846302601</v>
      </c>
      <c r="J31" s="55">
        <f>(C31+(D31/1000*'Economic Model'!B$27/'Economic Model'!B$23)+('Economic Model'!B$26/'Economic Model'!B$23*E31)+('Economic Model'!I$55/100))</f>
        <v>0.40871335260393504</v>
      </c>
      <c r="K31" s="55">
        <f>'Economic Model'!I$52/100</f>
        <v>3.4578734363502575E-2</v>
      </c>
      <c r="L31" s="216">
        <f t="shared" si="2"/>
        <v>0.4432920869674376</v>
      </c>
      <c r="M31" s="55">
        <f t="shared" si="3"/>
        <v>5.4588328265285924E-3</v>
      </c>
      <c r="N31" s="55">
        <f t="shared" si="4"/>
        <v>-2.9119901536973969E-2</v>
      </c>
      <c r="O31" s="223">
        <f>(N31)/('Economic Model'!F$13*(1-('Economic Model'!B$18/100)))</f>
        <v>-0.28066628502657887</v>
      </c>
    </row>
    <row r="32" spans="1:15" hidden="1">
      <c r="A32" s="5">
        <v>39965</v>
      </c>
      <c r="B32" s="258">
        <f>'Returns per Gallon'!B32</f>
        <v>3.13375</v>
      </c>
      <c r="C32" s="258">
        <f>'Returns per Gallon'!C32</f>
        <v>0.35450000000000004</v>
      </c>
      <c r="D32" s="258">
        <f>'Returns per Gallon'!D32</f>
        <v>4.57</v>
      </c>
      <c r="E32" s="263">
        <f>'Returns per Gallon'!E32</f>
        <v>9.0744101633393831E-2</v>
      </c>
      <c r="F32" s="55">
        <f>B32/'Economic Model'!B$23</f>
        <v>0.41506622516556291</v>
      </c>
      <c r="G32" s="55">
        <f>'Returns per Gallon'!G$6/'Economic Model'!B$23</f>
        <v>3.5761589403973514E-3</v>
      </c>
      <c r="H32" s="55">
        <f t="shared" si="0"/>
        <v>0.41864238410596027</v>
      </c>
      <c r="I32" s="216">
        <f t="shared" si="1"/>
        <v>0.33765062826435049</v>
      </c>
      <c r="J32" s="55">
        <f>(C32+(D32/1000*'Economic Model'!B$27/'Economic Model'!B$23)+('Economic Model'!B$26/'Economic Model'!B$23*E32)+('Economic Model'!I$55/100))</f>
        <v>0.40091302147810726</v>
      </c>
      <c r="K32" s="55">
        <f>'Economic Model'!I$52/100</f>
        <v>3.4578734363502575E-2</v>
      </c>
      <c r="L32" s="216">
        <f t="shared" si="2"/>
        <v>0.43549175584160982</v>
      </c>
      <c r="M32" s="55">
        <f t="shared" si="3"/>
        <v>1.7729362627853018E-2</v>
      </c>
      <c r="N32" s="55">
        <f t="shared" si="4"/>
        <v>-1.6849371735649543E-2</v>
      </c>
      <c r="O32" s="223">
        <f>(N32)/('Economic Model'!F$13*(1-('Economic Model'!B$18/100)))</f>
        <v>-0.1623992637499839</v>
      </c>
    </row>
    <row r="33" spans="1:15" hidden="1">
      <c r="A33" s="5">
        <v>39995</v>
      </c>
      <c r="B33" s="258">
        <f>'Returns per Gallon'!B33</f>
        <v>2.8580000000000001</v>
      </c>
      <c r="C33" s="258">
        <f>'Returns per Gallon'!C33</f>
        <v>0.31390000000000001</v>
      </c>
      <c r="D33" s="258">
        <f>'Returns per Gallon'!D33</f>
        <v>4.55</v>
      </c>
      <c r="E33" s="263">
        <f>'Returns per Gallon'!E33</f>
        <v>0.10254083484573502</v>
      </c>
      <c r="F33" s="55">
        <f>B33/'Economic Model'!B$23</f>
        <v>0.37854304635761593</v>
      </c>
      <c r="G33" s="55">
        <f>'Returns per Gallon'!G$6/'Economic Model'!B$23</f>
        <v>3.5761589403973514E-3</v>
      </c>
      <c r="H33" s="55">
        <f t="shared" si="0"/>
        <v>0.3821192052980133</v>
      </c>
      <c r="I33" s="216">
        <f t="shared" si="1"/>
        <v>0.300036630836435</v>
      </c>
      <c r="J33" s="55">
        <f>(C33+(D33/1000*'Economic Model'!B$27/'Economic Model'!B$23)+('Economic Model'!B$26/'Economic Model'!B$23*E33)+('Economic Model'!I$55/100))</f>
        <v>0.36140384009807575</v>
      </c>
      <c r="K33" s="55">
        <f>'Economic Model'!I$52/100</f>
        <v>3.4578734363502575E-2</v>
      </c>
      <c r="L33" s="216">
        <f t="shared" si="2"/>
        <v>0.39598257446157831</v>
      </c>
      <c r="M33" s="55">
        <f t="shared" si="3"/>
        <v>2.0715365199937552E-2</v>
      </c>
      <c r="N33" s="55">
        <f t="shared" si="4"/>
        <v>-1.3863369163565009E-2</v>
      </c>
      <c r="O33" s="223">
        <f>(N33)/('Economic Model'!F$13*(1-('Economic Model'!B$18/100)))</f>
        <v>-0.13361928151265848</v>
      </c>
    </row>
    <row r="34" spans="1:15" hidden="1">
      <c r="A34" s="5">
        <v>40026</v>
      </c>
      <c r="B34" s="258">
        <f>'Returns per Gallon'!B34</f>
        <v>3.105</v>
      </c>
      <c r="C34" s="258">
        <f>'Returns per Gallon'!C34</f>
        <v>0.33524999999999999</v>
      </c>
      <c r="D34" s="258">
        <f>'Returns per Gallon'!D34</f>
        <v>4.7300000000000004</v>
      </c>
      <c r="E34" s="263">
        <f>'Returns per Gallon'!E34</f>
        <v>0.10843920145190562</v>
      </c>
      <c r="F34" s="55">
        <f>B34/'Economic Model'!B$23</f>
        <v>0.41125827814569538</v>
      </c>
      <c r="G34" s="55">
        <f>'Returns per Gallon'!G$6/'Economic Model'!B$23</f>
        <v>3.5761589403973514E-3</v>
      </c>
      <c r="H34" s="55">
        <f t="shared" si="0"/>
        <v>0.41483443708609274</v>
      </c>
      <c r="I34" s="216">
        <f t="shared" si="1"/>
        <v>0.33203029437413284</v>
      </c>
      <c r="J34" s="55">
        <f>(C34+(D34/1000*'Economic Model'!B$27/'Economic Model'!B$23)+('Economic Model'!B$26/'Economic Model'!B$23*E34)+('Economic Model'!I$55/100))</f>
        <v>0.38347540834845734</v>
      </c>
      <c r="K34" s="55">
        <f>'Economic Model'!I$52/100</f>
        <v>3.4578734363502575E-2</v>
      </c>
      <c r="L34" s="216">
        <f t="shared" si="2"/>
        <v>0.4180541427119599</v>
      </c>
      <c r="M34" s="55">
        <f t="shared" si="3"/>
        <v>3.1359028737635408E-2</v>
      </c>
      <c r="N34" s="55">
        <f t="shared" si="4"/>
        <v>-3.219705625867153E-3</v>
      </c>
      <c r="O34" s="223">
        <f>(N34)/('Economic Model'!F$13*(1-('Economic Model'!B$18/100)))</f>
        <v>-3.1032481883357877E-2</v>
      </c>
    </row>
    <row r="35" spans="1:15" hidden="1">
      <c r="A35" s="5">
        <v>40057</v>
      </c>
      <c r="B35" s="258">
        <f>'Returns per Gallon'!B35</f>
        <v>3.0150000000000001</v>
      </c>
      <c r="C35" s="258">
        <f>'Returns per Gallon'!C35</f>
        <v>0.31090000000000001</v>
      </c>
      <c r="D35" s="258">
        <f>'Returns per Gallon'!D35</f>
        <v>4.68</v>
      </c>
      <c r="E35" s="263">
        <f>'Returns per Gallon'!E35</f>
        <v>0.12658802177858439</v>
      </c>
      <c r="F35" s="55">
        <f>B35/'Economic Model'!B$23</f>
        <v>0.39933774834437091</v>
      </c>
      <c r="G35" s="55">
        <f>'Returns per Gallon'!G$6/'Economic Model'!B$23</f>
        <v>3.5761589403973514E-3</v>
      </c>
      <c r="H35" s="55">
        <f t="shared" si="0"/>
        <v>0.40291390728476828</v>
      </c>
      <c r="I35" s="216">
        <f t="shared" si="1"/>
        <v>0.31844941193281606</v>
      </c>
      <c r="J35" s="55">
        <f>(C35+(D35/1000*'Economic Model'!B$27/'Economic Model'!B$23)+('Economic Model'!B$26/'Economic Model'!B$23*E35)+('Economic Model'!I$55/100))</f>
        <v>0.36078576098844967</v>
      </c>
      <c r="K35" s="55">
        <f>'Economic Model'!I$52/100</f>
        <v>3.4578734363502575E-2</v>
      </c>
      <c r="L35" s="216">
        <f t="shared" si="2"/>
        <v>0.39536449535195223</v>
      </c>
      <c r="M35" s="55">
        <f t="shared" si="3"/>
        <v>4.2128146296318614E-2</v>
      </c>
      <c r="N35" s="55">
        <f t="shared" si="4"/>
        <v>7.5494119328160525E-3</v>
      </c>
      <c r="O35" s="223">
        <f>(N35)/('Economic Model'!F$13*(1-('Economic Model'!B$18/100)))</f>
        <v>7.2763480969482375E-2</v>
      </c>
    </row>
    <row r="36" spans="1:15" hidden="1">
      <c r="A36" s="5">
        <v>40087</v>
      </c>
      <c r="B36" s="258">
        <f>'Returns per Gallon'!B36</f>
        <v>3.12</v>
      </c>
      <c r="C36" s="258">
        <f>'Returns per Gallon'!C36</f>
        <v>0.33679999999999999</v>
      </c>
      <c r="D36" s="258">
        <f>'Returns per Gallon'!D36</f>
        <v>4.84</v>
      </c>
      <c r="E36" s="263">
        <f>'Returns per Gallon'!E36</f>
        <v>0.14337568058076225</v>
      </c>
      <c r="F36" s="55">
        <f>B36/'Economic Model'!B$23</f>
        <v>0.41324503311258282</v>
      </c>
      <c r="G36" s="55">
        <f>'Returns per Gallon'!G$6/'Economic Model'!B$23</f>
        <v>3.5761589403973514E-3</v>
      </c>
      <c r="H36" s="55">
        <f t="shared" si="0"/>
        <v>0.41682119205298018</v>
      </c>
      <c r="I36" s="216">
        <f t="shared" si="1"/>
        <v>0.33062964534347217</v>
      </c>
      <c r="J36" s="55">
        <f>(C36+(D36/1000*'Economic Model'!B$27/'Economic Model'!B$23)+('Economic Model'!B$26/'Economic Model'!B$23*E36)+('Economic Model'!I$55/100))</f>
        <v>0.38841281234600544</v>
      </c>
      <c r="K36" s="55">
        <f>'Economic Model'!I$52/100</f>
        <v>3.4578734363502575E-2</v>
      </c>
      <c r="L36" s="216">
        <f t="shared" si="2"/>
        <v>0.422991546709508</v>
      </c>
      <c r="M36" s="55">
        <f t="shared" si="3"/>
        <v>2.840837970697474E-2</v>
      </c>
      <c r="N36" s="55">
        <f t="shared" si="4"/>
        <v>-6.1703546565278211E-3</v>
      </c>
      <c r="O36" s="223">
        <f>(N36)/('Economic Model'!F$13*(1-('Economic Model'!B$18/100)))</f>
        <v>-5.9471716157597936E-2</v>
      </c>
    </row>
    <row r="37" spans="1:15" hidden="1">
      <c r="A37" s="5">
        <v>40118</v>
      </c>
      <c r="B37" s="258">
        <f>'Returns per Gallon'!B37</f>
        <v>3.3725000000000001</v>
      </c>
      <c r="C37" s="258">
        <f>'Returns per Gallon'!C37</f>
        <v>0.36509999999999998</v>
      </c>
      <c r="D37" s="258">
        <f>'Returns per Gallon'!D37</f>
        <v>6.16</v>
      </c>
      <c r="E37" s="263">
        <f>'Returns per Gallon'!E37</f>
        <v>0.15108892921960074</v>
      </c>
      <c r="F37" s="55">
        <f>B37/'Economic Model'!B$23</f>
        <v>0.4466887417218543</v>
      </c>
      <c r="G37" s="55">
        <f>'Returns per Gallon'!G$6/'Economic Model'!B$23</f>
        <v>3.5761589403973514E-3</v>
      </c>
      <c r="H37" s="55">
        <f t="shared" si="0"/>
        <v>0.45026490066225167</v>
      </c>
      <c r="I37" s="216">
        <f t="shared" si="1"/>
        <v>0.36212416103438932</v>
      </c>
      <c r="J37" s="55">
        <f>(C37+(D37/1000*'Economic Model'!B$27/'Economic Model'!B$23)+('Economic Model'!B$26/'Economic Model'!B$23*E37)+('Economic Model'!I$55/100))</f>
        <v>0.41866200526435976</v>
      </c>
      <c r="K37" s="55">
        <f>'Economic Model'!I$52/100</f>
        <v>3.4578734363502575E-2</v>
      </c>
      <c r="L37" s="216">
        <f t="shared" si="2"/>
        <v>0.45324073962786232</v>
      </c>
      <c r="M37" s="55">
        <f t="shared" si="3"/>
        <v>3.1602895397891906E-2</v>
      </c>
      <c r="N37" s="55">
        <f t="shared" si="4"/>
        <v>-2.9758389656106554E-3</v>
      </c>
      <c r="O37" s="223">
        <f>(N37)/('Economic Model'!F$13*(1-('Economic Model'!B$18/100)))</f>
        <v>-2.868202237067291E-2</v>
      </c>
    </row>
    <row r="38" spans="1:15" hidden="1">
      <c r="A38" s="36">
        <v>40148</v>
      </c>
      <c r="B38" s="268">
        <f>'Returns per Gallon'!B38</f>
        <v>3.36</v>
      </c>
      <c r="C38" s="268">
        <f>'Returns per Gallon'!C38</f>
        <v>0.37014999999999998</v>
      </c>
      <c r="D38" s="268">
        <f>'Returns per Gallon'!D38</f>
        <v>6.79</v>
      </c>
      <c r="E38" s="270">
        <f>'Returns per Gallon'!E38</f>
        <v>0.16606170598911071</v>
      </c>
      <c r="F38" s="56">
        <f>B38/'Economic Model'!B$23</f>
        <v>0.44503311258278144</v>
      </c>
      <c r="G38" s="56">
        <f>'Returns per Gallon'!G$6/'Economic Model'!B$23</f>
        <v>3.5761589403973514E-3</v>
      </c>
      <c r="H38" s="56">
        <f t="shared" si="0"/>
        <v>0.44860927152317881</v>
      </c>
      <c r="I38" s="217">
        <f t="shared" si="1"/>
        <v>0.35847638997394532</v>
      </c>
      <c r="J38" s="56">
        <f>(C38+(D38/1000*'Economic Model'!B$27/'Economic Model'!B$23)+('Economic Model'!B$26/'Economic Model'!B$23*E38)+('Economic Model'!I$55/100))</f>
        <v>0.42570414718573091</v>
      </c>
      <c r="K38" s="56">
        <f>'Economic Model'!I$52/100</f>
        <v>3.4578734363502575E-2</v>
      </c>
      <c r="L38" s="217">
        <f t="shared" si="2"/>
        <v>0.46028288154923347</v>
      </c>
      <c r="M38" s="56">
        <f t="shared" si="3"/>
        <v>2.2905124337447902E-2</v>
      </c>
      <c r="N38" s="56">
        <f t="shared" si="4"/>
        <v>-1.1673610026054659E-2</v>
      </c>
      <c r="O38" s="224">
        <f>(N38)/('Economic Model'!F$13*(1-('Economic Model'!B$18/100)))</f>
        <v>-0.11251373067665447</v>
      </c>
    </row>
    <row r="39" spans="1:15" ht="13" hidden="1">
      <c r="A39" s="63">
        <v>40179</v>
      </c>
      <c r="B39" s="271">
        <f>'Returns per Gallon'!B39</f>
        <v>3.3079999999999998</v>
      </c>
      <c r="C39" s="271">
        <f>'Returns per Gallon'!C39</f>
        <v>0.35520000000000002</v>
      </c>
      <c r="D39" s="271">
        <f>'Returns per Gallon'!D39</f>
        <v>6.61</v>
      </c>
      <c r="E39" s="276">
        <f>'Returns per Gallon'!E39</f>
        <v>0.16606170598911071</v>
      </c>
      <c r="F39" s="314">
        <f>B39/'Economic Model'!B$23</f>
        <v>0.43814569536423842</v>
      </c>
      <c r="G39" s="314">
        <f>'Returns per Gallon'!G$6/'Economic Model'!B$23</f>
        <v>3.5761589403973514E-3</v>
      </c>
      <c r="H39" s="314">
        <f t="shared" si="0"/>
        <v>0.44172185430463579</v>
      </c>
      <c r="I39" s="218">
        <f t="shared" si="1"/>
        <v>0.35175586017262084</v>
      </c>
      <c r="J39" s="314">
        <f>(C39+(D39/1000*'Economic Model'!B$27/'Economic Model'!B$23)+('Economic Model'!B$26/'Economic Model'!B$23*E39)+('Economic Model'!I$55/100))</f>
        <v>0.4105872597685124</v>
      </c>
      <c r="K39" s="314">
        <f>'Economic Model'!I$52/100</f>
        <v>3.4578734363502575E-2</v>
      </c>
      <c r="L39" s="218">
        <f t="shared" si="2"/>
        <v>0.44516599413201496</v>
      </c>
      <c r="M39" s="314">
        <f t="shared" si="3"/>
        <v>3.1134594536123383E-2</v>
      </c>
      <c r="N39" s="314">
        <f t="shared" si="4"/>
        <v>-3.4441398273791779E-3</v>
      </c>
      <c r="O39" s="225">
        <f>(N39)/('Economic Model'!F$13*(1-('Economic Model'!B$18/100)))</f>
        <v>-3.3195645570271652E-2</v>
      </c>
    </row>
    <row r="40" spans="1:15" hidden="1">
      <c r="A40" s="5">
        <v>40210</v>
      </c>
      <c r="B40" s="258">
        <f>'Returns per Gallon'!B40</f>
        <v>3.2937500000000002</v>
      </c>
      <c r="C40" s="258">
        <f>'Returns per Gallon'!C40</f>
        <v>0.35385</v>
      </c>
      <c r="D40" s="258">
        <f>'Returns per Gallon'!D40</f>
        <v>7.08</v>
      </c>
      <c r="E40" s="263">
        <f>'Returns per Gallon'!E40</f>
        <v>0.16606170598911071</v>
      </c>
      <c r="F40" s="55">
        <f>B40/'Economic Model'!B$23</f>
        <v>0.4362582781456954</v>
      </c>
      <c r="G40" s="55">
        <f>'Returns per Gallon'!G$6/'Economic Model'!B$23</f>
        <v>3.5761589403973514E-3</v>
      </c>
      <c r="H40" s="55">
        <f t="shared" si="0"/>
        <v>0.43983443708609277</v>
      </c>
      <c r="I40" s="216">
        <f t="shared" si="1"/>
        <v>0.34943268136467387</v>
      </c>
      <c r="J40" s="55">
        <f>(C40+(D40/1000*'Economic Model'!B$27/'Economic Model'!B$23)+('Economic Model'!B$26/'Economic Model'!B$23*E40)+('Economic Model'!I$55/100))</f>
        <v>0.40967302135791633</v>
      </c>
      <c r="K40" s="55">
        <f>'Economic Model'!I$52/100</f>
        <v>3.4578734363502575E-2</v>
      </c>
      <c r="L40" s="216">
        <f t="shared" si="2"/>
        <v>0.4442517557214189</v>
      </c>
      <c r="M40" s="55">
        <f t="shared" si="3"/>
        <v>3.0161415728176433E-2</v>
      </c>
      <c r="N40" s="55">
        <f t="shared" si="4"/>
        <v>-4.4173186353261285E-3</v>
      </c>
      <c r="O40" s="223">
        <f>(N40)/('Economic Model'!F$13*(1-('Economic Model'!B$18/100)))</f>
        <v>-4.2575432804313536E-2</v>
      </c>
    </row>
    <row r="41" spans="1:15" hidden="1">
      <c r="A41" s="5">
        <v>40238</v>
      </c>
      <c r="B41" s="258">
        <f>'Returns per Gallon'!B41</f>
        <v>3.3137500000000002</v>
      </c>
      <c r="C41" s="258">
        <f>'Returns per Gallon'!C41</f>
        <v>0.36479999999999996</v>
      </c>
      <c r="D41" s="258">
        <f>'Returns per Gallon'!D41</f>
        <v>7.06</v>
      </c>
      <c r="E41" s="263">
        <f>'Returns per Gallon'!E41</f>
        <v>0.16606170598911071</v>
      </c>
      <c r="F41" s="55">
        <f>B41/'Economic Model'!B$23</f>
        <v>0.43890728476821195</v>
      </c>
      <c r="G41" s="55">
        <f>'Returns per Gallon'!G$6/'Economic Model'!B$23</f>
        <v>3.5761589403973514E-3</v>
      </c>
      <c r="H41" s="55">
        <f t="shared" si="0"/>
        <v>0.44248344370860931</v>
      </c>
      <c r="I41" s="216">
        <f t="shared" si="1"/>
        <v>0.35210023103354798</v>
      </c>
      <c r="J41" s="55">
        <f>(C41+(D41/1000*'Economic Model'!B$27/'Economic Model'!B$23)+('Economic Model'!B$26/'Economic Model'!B$23*E41)+('Economic Model'!I$55/100))</f>
        <v>0.42060447831155873</v>
      </c>
      <c r="K41" s="55">
        <f>'Economic Model'!I$52/100</f>
        <v>3.4578734363502575E-2</v>
      </c>
      <c r="L41" s="216">
        <f t="shared" si="2"/>
        <v>0.45518321267506129</v>
      </c>
      <c r="M41" s="55">
        <f t="shared" si="3"/>
        <v>2.1878965397050587E-2</v>
      </c>
      <c r="N41" s="55">
        <f t="shared" si="4"/>
        <v>-1.2699768966451974E-2</v>
      </c>
      <c r="O41" s="223">
        <f>(N41)/('Economic Model'!F$13*(1-('Economic Model'!B$18/100)))</f>
        <v>-0.12240415620856902</v>
      </c>
    </row>
    <row r="42" spans="1:15" hidden="1">
      <c r="A42" s="5">
        <v>40269</v>
      </c>
      <c r="B42" s="258">
        <f>'Returns per Gallon'!B42</f>
        <v>3.3229999999999995</v>
      </c>
      <c r="C42" s="258">
        <f>'Returns per Gallon'!C42</f>
        <v>0.36325000000000002</v>
      </c>
      <c r="D42" s="258">
        <f>'Returns per Gallon'!D42</f>
        <v>6.21</v>
      </c>
      <c r="E42" s="263">
        <f>'Returns per Gallon'!E42</f>
        <v>0.16606170598911071</v>
      </c>
      <c r="F42" s="55">
        <f>B42/'Economic Model'!B$23</f>
        <v>0.44013245033112575</v>
      </c>
      <c r="G42" s="55">
        <f>'Returns per Gallon'!G$6/'Economic Model'!B$23</f>
        <v>3.5761589403973514E-3</v>
      </c>
      <c r="H42" s="55">
        <f t="shared" si="0"/>
        <v>0.44370860927152311</v>
      </c>
      <c r="I42" s="216">
        <f t="shared" si="1"/>
        <v>0.35411347606666049</v>
      </c>
      <c r="J42" s="55">
        <f>(C42+(D42/1000*'Economic Model'!B$27/'Economic Model'!B$23)+('Economic Model'!B$26/'Economic Model'!B$23*E42)+('Economic Model'!I$55/100))</f>
        <v>0.41826639884136008</v>
      </c>
      <c r="K42" s="55">
        <f>'Economic Model'!I$52/100</f>
        <v>3.4578734363502575E-2</v>
      </c>
      <c r="L42" s="216">
        <f t="shared" si="2"/>
        <v>0.45284513320486264</v>
      </c>
      <c r="M42" s="55">
        <f t="shared" si="3"/>
        <v>2.5442210430163037E-2</v>
      </c>
      <c r="N42" s="55">
        <f t="shared" si="4"/>
        <v>-9.1365239333395243E-3</v>
      </c>
      <c r="O42" s="223">
        <f>(N42)/('Economic Model'!F$13*(1-('Economic Model'!B$18/100)))</f>
        <v>-8.8060539187293715E-2</v>
      </c>
    </row>
    <row r="43" spans="1:15" hidden="1">
      <c r="A43" s="5">
        <v>40299</v>
      </c>
      <c r="B43" s="258">
        <f>'Returns per Gallon'!B43</f>
        <v>3.2329999999999997</v>
      </c>
      <c r="C43" s="258">
        <f>'Returns per Gallon'!C43</f>
        <v>0.35145000000000004</v>
      </c>
      <c r="D43" s="258">
        <f>'Returns per Gallon'!D43</f>
        <v>5.45</v>
      </c>
      <c r="E43" s="263">
        <f>'Returns per Gallon'!E43</f>
        <v>0.15108892921960074</v>
      </c>
      <c r="F43" s="55">
        <f>B43/'Economic Model'!B$23</f>
        <v>0.42821192052980128</v>
      </c>
      <c r="G43" s="55">
        <f>'Returns per Gallon'!G$6/'Economic Model'!B$23</f>
        <v>3.5761589403973514E-3</v>
      </c>
      <c r="H43" s="55">
        <f t="shared" si="0"/>
        <v>0.43178807947019865</v>
      </c>
      <c r="I43" s="216">
        <f t="shared" si="1"/>
        <v>0.34430561798803166</v>
      </c>
      <c r="J43" s="55">
        <f>(C43+(D43/1000*'Economic Model'!B$27/'Economic Model'!B$23)+('Economic Model'!B$26/'Economic Model'!B$23*E43)+('Economic Model'!I$55/100))</f>
        <v>0.40435372711866446</v>
      </c>
      <c r="K43" s="55">
        <f>'Economic Model'!I$52/100</f>
        <v>3.4578734363502575E-2</v>
      </c>
      <c r="L43" s="216">
        <f t="shared" si="2"/>
        <v>0.43893246148216702</v>
      </c>
      <c r="M43" s="55">
        <f t="shared" si="3"/>
        <v>2.7434352351534186E-2</v>
      </c>
      <c r="N43" s="55">
        <f t="shared" si="4"/>
        <v>-7.1443820119683754E-3</v>
      </c>
      <c r="O43" s="223">
        <f>(N43)/('Economic Model'!F$13*(1-('Economic Model'!B$18/100)))</f>
        <v>-6.8859681945141998E-2</v>
      </c>
    </row>
    <row r="44" spans="1:15" ht="14.5" hidden="1" customHeight="1">
      <c r="A44" s="5">
        <v>40330</v>
      </c>
      <c r="B44" s="258">
        <f>'Returns per Gallon'!B44</f>
        <v>3.1737500000000001</v>
      </c>
      <c r="C44" s="258">
        <f>'Returns per Gallon'!C44</f>
        <v>0.34715000000000001</v>
      </c>
      <c r="D44" s="258">
        <f>'Returns per Gallon'!D44</f>
        <v>5.61</v>
      </c>
      <c r="E44" s="263">
        <f>'Returns per Gallon'!E44</f>
        <v>0.15834845735027223</v>
      </c>
      <c r="F44" s="55">
        <f>B44/'Economic Model'!B$23</f>
        <v>0.42036423841059606</v>
      </c>
      <c r="G44" s="55">
        <f>'Returns per Gallon'!G$6/'Economic Model'!B$23</f>
        <v>3.5761589403973514E-3</v>
      </c>
      <c r="H44" s="55">
        <f t="shared" si="0"/>
        <v>0.42394039735099343</v>
      </c>
      <c r="I44" s="216">
        <f t="shared" si="1"/>
        <v>0.33562690739561096</v>
      </c>
      <c r="J44" s="55">
        <f>(C44+(D44/1000*'Economic Model'!B$27/'Economic Model'!B$23)+('Economic Model'!B$26/'Economic Model'!B$23*E44)+('Economic Model'!I$55/100))</f>
        <v>0.40088475559187992</v>
      </c>
      <c r="K44" s="55">
        <f>'Economic Model'!I$52/100</f>
        <v>3.4578734363502575E-2</v>
      </c>
      <c r="L44" s="216">
        <f t="shared" si="2"/>
        <v>0.43546348995538248</v>
      </c>
      <c r="M44" s="55">
        <f t="shared" si="3"/>
        <v>2.305564175911351E-2</v>
      </c>
      <c r="N44" s="55">
        <f t="shared" si="4"/>
        <v>-1.1523092604389051E-2</v>
      </c>
      <c r="O44" s="223">
        <f>(N44)/('Economic Model'!F$13*(1-('Economic Model'!B$18/100)))</f>
        <v>-0.11106299893166469</v>
      </c>
    </row>
    <row r="45" spans="1:15" hidden="1">
      <c r="A45" s="5">
        <v>40360</v>
      </c>
      <c r="B45" s="258">
        <f>'Returns per Gallon'!B45</f>
        <v>3.1789999999999998</v>
      </c>
      <c r="C45" s="258">
        <f>'Returns per Gallon'!C45</f>
        <v>0.35245000000000004</v>
      </c>
      <c r="D45" s="258">
        <f>'Returns per Gallon'!D45</f>
        <v>5.69</v>
      </c>
      <c r="E45" s="263">
        <f>'Returns per Gallon'!E45</f>
        <v>0.15834845735027223</v>
      </c>
      <c r="F45" s="55">
        <f>B45/'Economic Model'!B$23</f>
        <v>0.4210596026490066</v>
      </c>
      <c r="G45" s="55">
        <f>'Returns per Gallon'!G$6/'Economic Model'!B$23</f>
        <v>3.5761589403973514E-3</v>
      </c>
      <c r="H45" s="55">
        <f t="shared" si="0"/>
        <v>0.42463576158940397</v>
      </c>
      <c r="I45" s="216">
        <f t="shared" si="1"/>
        <v>0.33624809944859102</v>
      </c>
      <c r="J45" s="55">
        <f>(C45+(D45/1000*'Economic Model'!B$27/'Economic Model'!B$23)+('Economic Model'!B$26/'Economic Model'!B$23*E45)+('Economic Model'!I$55/100))</f>
        <v>0.40625892777731043</v>
      </c>
      <c r="K45" s="55">
        <f>'Economic Model'!I$52/100</f>
        <v>3.4578734363502575E-2</v>
      </c>
      <c r="L45" s="216">
        <f t="shared" si="2"/>
        <v>0.44083766214081299</v>
      </c>
      <c r="M45" s="55">
        <f t="shared" si="3"/>
        <v>1.837683381209354E-2</v>
      </c>
      <c r="N45" s="55">
        <f t="shared" si="4"/>
        <v>-1.6201900551409021E-2</v>
      </c>
      <c r="O45" s="223">
        <f>(N45)/('Economic Model'!F$13*(1-('Economic Model'!B$18/100)))</f>
        <v>-0.15615874361251672</v>
      </c>
    </row>
    <row r="46" spans="1:15" hidden="1">
      <c r="A46" s="5">
        <v>40391</v>
      </c>
      <c r="B46" s="258">
        <f>'Returns per Gallon'!B46</f>
        <v>3.3000000000000003</v>
      </c>
      <c r="C46" s="258">
        <f>'Returns per Gallon'!C46</f>
        <v>0.36475000000000002</v>
      </c>
      <c r="D46" s="258">
        <f>'Returns per Gallon'!D46</f>
        <v>5.76</v>
      </c>
      <c r="E46" s="263">
        <f>'Returns per Gallon'!E46</f>
        <v>0.15834845735027223</v>
      </c>
      <c r="F46" s="55">
        <f>B46/'Economic Model'!B$23</f>
        <v>0.43708609271523186</v>
      </c>
      <c r="G46" s="55">
        <f>'Returns per Gallon'!G$6/'Economic Model'!B$23</f>
        <v>3.5761589403973514E-3</v>
      </c>
      <c r="H46" s="55">
        <f t="shared" si="0"/>
        <v>0.44066225165562922</v>
      </c>
      <c r="I46" s="216">
        <f t="shared" si="1"/>
        <v>0.3522096888525646</v>
      </c>
      <c r="J46" s="55">
        <f>(C46+(D46/1000*'Economic Model'!B$27/'Economic Model'!B$23)+('Economic Model'!B$26/'Economic Model'!B$23*E46)+('Economic Model'!I$55/100))</f>
        <v>0.41862382843956208</v>
      </c>
      <c r="K46" s="55">
        <f>'Economic Model'!I$52/100</f>
        <v>3.4578734363502575E-2</v>
      </c>
      <c r="L46" s="216">
        <f t="shared" si="2"/>
        <v>0.45320256280306465</v>
      </c>
      <c r="M46" s="55">
        <f t="shared" si="3"/>
        <v>2.2038423216067138E-2</v>
      </c>
      <c r="N46" s="55">
        <f t="shared" si="4"/>
        <v>-1.2540311147435423E-2</v>
      </c>
      <c r="O46" s="223">
        <f>(N46)/('Economic Model'!F$13*(1-('Economic Model'!B$18/100)))</f>
        <v>-0.12086725425081375</v>
      </c>
    </row>
    <row r="47" spans="1:15" hidden="1">
      <c r="A47" s="5">
        <v>40422</v>
      </c>
      <c r="B47" s="258">
        <f>'Returns per Gallon'!B47</f>
        <v>3.35</v>
      </c>
      <c r="C47" s="258">
        <f>'Returns per Gallon'!C47</f>
        <v>0.3901</v>
      </c>
      <c r="D47" s="258">
        <f>'Returns per Gallon'!D47</f>
        <v>5.59</v>
      </c>
      <c r="E47" s="263">
        <f>'Returns per Gallon'!E47</f>
        <v>0.16288566243194191</v>
      </c>
      <c r="F47" s="55">
        <f>B47/'Economic Model'!B$23</f>
        <v>0.44370860927152322</v>
      </c>
      <c r="G47" s="55">
        <f>'Returns per Gallon'!G$6/'Economic Model'!B$23</f>
        <v>3.5761589403973514E-3</v>
      </c>
      <c r="H47" s="55">
        <f t="shared" si="0"/>
        <v>0.44728476821192059</v>
      </c>
      <c r="I47" s="216">
        <f t="shared" si="1"/>
        <v>0.35856314373892412</v>
      </c>
      <c r="J47" s="55">
        <f>(C47+(D47/1000*'Economic Model'!B$27/'Economic Model'!B$23)+('Economic Model'!B$26/'Economic Model'!B$23*E47)+('Economic Model'!I$55/100))</f>
        <v>0.44424289010949392</v>
      </c>
      <c r="K47" s="55">
        <f>'Economic Model'!I$52/100</f>
        <v>3.4578734363502575E-2</v>
      </c>
      <c r="L47" s="216">
        <f t="shared" si="2"/>
        <v>0.47882162447299648</v>
      </c>
      <c r="M47" s="55">
        <f t="shared" si="3"/>
        <v>3.0418781024266761E-3</v>
      </c>
      <c r="N47" s="55">
        <f t="shared" si="4"/>
        <v>-3.1536856261075885E-2</v>
      </c>
      <c r="O47" s="223">
        <f>(N47)/('Economic Model'!F$13*(1-('Economic Model'!B$18/100)))</f>
        <v>-0.30396161460143351</v>
      </c>
    </row>
    <row r="48" spans="1:15" hidden="1">
      <c r="A48" s="5">
        <v>40452</v>
      </c>
      <c r="B48" s="258">
        <f>'Returns per Gallon'!B48</f>
        <v>3.6549999999999998</v>
      </c>
      <c r="C48" s="258">
        <f>'Returns per Gallon'!C48</f>
        <v>0.43745000000000006</v>
      </c>
      <c r="D48" s="258">
        <f>'Returns per Gallon'!D48</f>
        <v>4.8499999999999996</v>
      </c>
      <c r="E48" s="263">
        <f>'Returns per Gallon'!E48</f>
        <v>0.16288566243194191</v>
      </c>
      <c r="F48" s="55">
        <f>B48/'Economic Model'!B$23</f>
        <v>0.48410596026490066</v>
      </c>
      <c r="G48" s="55">
        <f>'Returns per Gallon'!G$6/'Economic Model'!B$23</f>
        <v>3.5761589403973514E-3</v>
      </c>
      <c r="H48" s="55">
        <f t="shared" si="0"/>
        <v>0.48768211920529803</v>
      </c>
      <c r="I48" s="216">
        <f t="shared" si="1"/>
        <v>0.39964658744753329</v>
      </c>
      <c r="J48" s="55">
        <f>(C48+(D48/1000*'Economic Model'!B$27/'Economic Model'!B$23)+('Economic Model'!B$26/'Economic Model'!B$23*E48)+('Economic Model'!I$55/100))</f>
        <v>0.49090679739426218</v>
      </c>
      <c r="K48" s="55">
        <f>'Economic Model'!I$52/100</f>
        <v>3.4578734363502575E-2</v>
      </c>
      <c r="L48" s="216">
        <f t="shared" si="2"/>
        <v>0.5254855317577648</v>
      </c>
      <c r="M48" s="55">
        <f t="shared" si="3"/>
        <v>-3.2246781889641585E-3</v>
      </c>
      <c r="N48" s="55">
        <f t="shared" si="4"/>
        <v>-3.7803412552466775E-2</v>
      </c>
      <c r="O48" s="223">
        <f>(N48)/('Economic Model'!F$13*(1-('Economic Model'!B$18/100)))</f>
        <v>-0.36436055077164786</v>
      </c>
    </row>
    <row r="49" spans="1:15" hidden="1">
      <c r="A49" s="5">
        <v>40483</v>
      </c>
      <c r="B49" s="258">
        <f>'Returns per Gallon'!B49</f>
        <v>3.8987500000000002</v>
      </c>
      <c r="C49" s="258">
        <f>'Returns per Gallon'!C49</f>
        <v>0.47444999999999998</v>
      </c>
      <c r="D49" s="258">
        <f>'Returns per Gallon'!D49</f>
        <v>5.58</v>
      </c>
      <c r="E49" s="263">
        <f>'Returns per Gallon'!E49</f>
        <v>0.20054446460980035</v>
      </c>
      <c r="F49" s="55">
        <f>B49/'Economic Model'!B$23</f>
        <v>0.51639072847682121</v>
      </c>
      <c r="G49" s="55">
        <f>'Returns per Gallon'!G$6/'Economic Model'!B$23</f>
        <v>3.5761589403973514E-3</v>
      </c>
      <c r="H49" s="55">
        <f t="shared" si="0"/>
        <v>0.51996688741721853</v>
      </c>
      <c r="I49" s="216">
        <f t="shared" si="1"/>
        <v>0.42771311068643675</v>
      </c>
      <c r="J49" s="55">
        <f>(C49+(D49/1000*'Economic Model'!B$27/'Economic Model'!B$23)+('Economic Model'!B$26/'Economic Model'!B$23*E49)+('Economic Model'!I$55/100))</f>
        <v>0.5321250423672792</v>
      </c>
      <c r="K49" s="55">
        <f>'Economic Model'!I$52/100</f>
        <v>3.4578734363502575E-2</v>
      </c>
      <c r="L49" s="216">
        <f t="shared" si="2"/>
        <v>0.56670377673078176</v>
      </c>
      <c r="M49" s="55">
        <f t="shared" si="3"/>
        <v>-1.2158154950060673E-2</v>
      </c>
      <c r="N49" s="55">
        <f t="shared" si="4"/>
        <v>-4.6736889313563235E-2</v>
      </c>
      <c r="O49" s="223">
        <f>(N49)/('Economic Model'!F$13*(1-('Economic Model'!B$18/100)))</f>
        <v>-0.45046406083072649</v>
      </c>
    </row>
    <row r="50" spans="1:15" hidden="1">
      <c r="A50" s="36">
        <v>40513</v>
      </c>
      <c r="B50" s="258">
        <f>'Returns per Gallon'!B50</f>
        <v>4.2479999999999993</v>
      </c>
      <c r="C50" s="258">
        <f>'Returns per Gallon'!C50</f>
        <v>0.51200000000000001</v>
      </c>
      <c r="D50" s="258">
        <f>'Returns per Gallon'!D50</f>
        <v>6.07</v>
      </c>
      <c r="E50" s="263">
        <f>'Returns per Gallon'!E50</f>
        <v>0.20825771324863884</v>
      </c>
      <c r="F50" s="55">
        <f>B50/'Economic Model'!B$23</f>
        <v>0.56264900662251649</v>
      </c>
      <c r="G50" s="55">
        <f>'Returns per Gallon'!G$6/'Economic Model'!B$23</f>
        <v>3.5761589403973514E-3</v>
      </c>
      <c r="H50" s="55">
        <f t="shared" si="0"/>
        <v>0.5662251655629138</v>
      </c>
      <c r="I50" s="216">
        <f t="shared" si="1"/>
        <v>0.47279173233761862</v>
      </c>
      <c r="J50" s="55">
        <f>(C50+(D50/1000*'Economic Model'!B$27/'Economic Model'!B$23)+('Economic Model'!B$26/'Economic Model'!B$23*E50)+('Economic Model'!I$55/100))</f>
        <v>0.57085469886179263</v>
      </c>
      <c r="K50" s="55">
        <f>'Economic Model'!I$52/100</f>
        <v>3.4578734363502575E-2</v>
      </c>
      <c r="L50" s="216">
        <f t="shared" si="2"/>
        <v>0.60543343322529519</v>
      </c>
      <c r="M50" s="55">
        <f t="shared" si="3"/>
        <v>-4.6295332988788296E-3</v>
      </c>
      <c r="N50" s="55">
        <f t="shared" si="4"/>
        <v>-3.9208267662381391E-2</v>
      </c>
      <c r="O50" s="223">
        <f>(N50)/('Economic Model'!F$13*(1-('Economic Model'!B$18/100)))</f>
        <v>-0.37790096278848445</v>
      </c>
    </row>
    <row r="51" spans="1:15" ht="13" hidden="1">
      <c r="A51" s="63">
        <v>40544</v>
      </c>
      <c r="B51" s="271">
        <f>'Returns per Gallon'!B51</f>
        <v>4.4850000000000003</v>
      </c>
      <c r="C51" s="271">
        <f>'Returns per Gallon'!C51</f>
        <v>0.53670000000000007</v>
      </c>
      <c r="D51" s="271">
        <f>'Returns per Gallon'!D51</f>
        <v>6.51</v>
      </c>
      <c r="E51" s="276">
        <f>'Returns per Gallon'!E51</f>
        <v>0.20372050816696916</v>
      </c>
      <c r="F51" s="314">
        <f>B51/'Economic Model'!B$23</f>
        <v>0.59403973509933783</v>
      </c>
      <c r="G51" s="314">
        <f>'Returns per Gallon'!G$6/'Economic Model'!B$23</f>
        <v>3.5761589403973514E-3</v>
      </c>
      <c r="H51" s="314">
        <f t="shared" si="0"/>
        <v>0.59761589403973514</v>
      </c>
      <c r="I51" s="218">
        <f t="shared" si="1"/>
        <v>0.50420119135854402</v>
      </c>
      <c r="J51" s="314">
        <f>(C51+(D51/1000*'Economic Model'!B$27/'Economic Model'!B$23)+('Economic Model'!B$26/'Economic Model'!B$23*E51)+('Economic Model'!I$55/100))</f>
        <v>0.59553596831768862</v>
      </c>
      <c r="K51" s="314">
        <f>'Economic Model'!I$52/100</f>
        <v>3.4578734363502575E-2</v>
      </c>
      <c r="L51" s="218">
        <f t="shared" si="2"/>
        <v>0.63011470268119119</v>
      </c>
      <c r="M51" s="314">
        <f t="shared" si="3"/>
        <v>2.0799257220465162E-3</v>
      </c>
      <c r="N51" s="314">
        <f t="shared" si="4"/>
        <v>-3.2498808641456045E-2</v>
      </c>
      <c r="O51" s="225">
        <f>(N51)/('Economic Model'!F$13*(1-('Economic Model'!B$18/100)))</f>
        <v>-0.31323319818254441</v>
      </c>
    </row>
    <row r="52" spans="1:15" hidden="1">
      <c r="A52" s="5">
        <v>40575</v>
      </c>
      <c r="B52" s="258">
        <f>'Returns per Gallon'!B52</f>
        <v>4.5912500000000005</v>
      </c>
      <c r="C52" s="258">
        <f>'Returns per Gallon'!C52</f>
        <v>0.54174999999999995</v>
      </c>
      <c r="D52" s="258">
        <f>'Returns per Gallon'!D52</f>
        <v>6.39</v>
      </c>
      <c r="E52" s="263">
        <f>'Returns per Gallon'!E52</f>
        <v>0.19328493647912887</v>
      </c>
      <c r="F52" s="55">
        <f>B52/'Economic Model'!B$23</f>
        <v>0.60811258278145708</v>
      </c>
      <c r="G52" s="55">
        <f>'Returns per Gallon'!G$6/'Economic Model'!B$23</f>
        <v>3.5761589403973514E-3</v>
      </c>
      <c r="H52" s="55">
        <f t="shared" si="0"/>
        <v>0.61168874172185439</v>
      </c>
      <c r="I52" s="216">
        <f t="shared" si="1"/>
        <v>0.51936665571594365</v>
      </c>
      <c r="J52" s="55">
        <f>(C52+(D52/1000*'Economic Model'!B$27/'Economic Model'!B$23)+('Economic Model'!B$26/'Economic Model'!B$23*E52)+('Economic Model'!I$55/100))</f>
        <v>0.59949335164240813</v>
      </c>
      <c r="K52" s="55">
        <f>'Economic Model'!I$52/100</f>
        <v>3.4578734363502575E-2</v>
      </c>
      <c r="L52" s="216">
        <f t="shared" si="2"/>
        <v>0.6340720860059107</v>
      </c>
      <c r="M52" s="55">
        <f t="shared" si="3"/>
        <v>1.2195390079446256E-2</v>
      </c>
      <c r="N52" s="55">
        <f t="shared" si="4"/>
        <v>-2.2383344284056306E-2</v>
      </c>
      <c r="O52" s="223">
        <f>(N52)/('Economic Model'!F$13*(1-('Economic Model'!B$18/100)))</f>
        <v>-0.21573733958888311</v>
      </c>
    </row>
    <row r="53" spans="1:15" hidden="1">
      <c r="A53" s="5">
        <v>40603</v>
      </c>
      <c r="B53" s="258">
        <f>'Returns per Gallon'!B53</f>
        <v>4.8199999999999994</v>
      </c>
      <c r="C53" s="258">
        <f>'Returns per Gallon'!C53</f>
        <v>0.54025000000000001</v>
      </c>
      <c r="D53" s="258">
        <f>'Returns per Gallon'!D53</f>
        <v>6.18</v>
      </c>
      <c r="E53" s="263">
        <f>'Returns per Gallon'!E53</f>
        <v>0.19328493647912887</v>
      </c>
      <c r="F53" s="55">
        <f>B53/'Economic Model'!B$23</f>
        <v>0.63841059602648997</v>
      </c>
      <c r="G53" s="55">
        <f>'Returns per Gallon'!G$6/'Economic Model'!B$23</f>
        <v>3.5761589403973514E-3</v>
      </c>
      <c r="H53" s="55">
        <f t="shared" si="0"/>
        <v>0.64198675496688729</v>
      </c>
      <c r="I53" s="216">
        <f t="shared" si="1"/>
        <v>0.54985937094773163</v>
      </c>
      <c r="J53" s="55">
        <f>(C53+(D53/1000*'Economic Model'!B$27/'Economic Model'!B$23)+('Economic Model'!B$26/'Economic Model'!B$23*E53)+('Economic Model'!I$55/100))</f>
        <v>0.5977986496556531</v>
      </c>
      <c r="K53" s="55">
        <f>'Economic Model'!I$52/100</f>
        <v>3.4578734363502575E-2</v>
      </c>
      <c r="L53" s="216">
        <f t="shared" si="2"/>
        <v>0.63237738401915566</v>
      </c>
      <c r="M53" s="55">
        <f t="shared" si="3"/>
        <v>4.4188105311234183E-2</v>
      </c>
      <c r="N53" s="55">
        <f t="shared" si="4"/>
        <v>9.6093709477316214E-3</v>
      </c>
      <c r="O53" s="223">
        <f>(N53)/('Economic Model'!F$13*(1-('Economic Model'!B$18/100)))</f>
        <v>9.2617979560051578E-2</v>
      </c>
    </row>
    <row r="54" spans="1:15" hidden="1">
      <c r="A54" s="5">
        <v>40634</v>
      </c>
      <c r="B54" s="258">
        <f>'Returns per Gallon'!B54</f>
        <v>5.0910000000000002</v>
      </c>
      <c r="C54" s="258">
        <f>'Returns per Gallon'!C54</f>
        <v>0.5645</v>
      </c>
      <c r="D54" s="258">
        <f>'Returns per Gallon'!D54</f>
        <v>5.7</v>
      </c>
      <c r="E54" s="263">
        <f>'Returns per Gallon'!E54</f>
        <v>0.19328493647912887</v>
      </c>
      <c r="F54" s="55">
        <f>B54/'Economic Model'!B$23</f>
        <v>0.6743046357615895</v>
      </c>
      <c r="G54" s="55">
        <f>'Returns per Gallon'!G$6/'Economic Model'!B$23</f>
        <v>3.5761589403973514E-3</v>
      </c>
      <c r="H54" s="55">
        <f t="shared" si="0"/>
        <v>0.67788079470198681</v>
      </c>
      <c r="I54" s="216">
        <f t="shared" si="1"/>
        <v>0.58619844379541397</v>
      </c>
      <c r="J54" s="55">
        <f>(C54+(D54/1000*'Economic Model'!B$27/'Economic Model'!B$23)+('Economic Model'!B$26/'Economic Model'!B$23*E54)+('Economic Model'!I$55/100))</f>
        <v>0.62160361654307028</v>
      </c>
      <c r="K54" s="55">
        <f>'Economic Model'!I$52/100</f>
        <v>3.4578734363502575E-2</v>
      </c>
      <c r="L54" s="216">
        <f t="shared" si="2"/>
        <v>0.65618235090657284</v>
      </c>
      <c r="M54" s="55">
        <f t="shared" si="3"/>
        <v>5.627717815891653E-2</v>
      </c>
      <c r="N54" s="55">
        <f t="shared" si="4"/>
        <v>2.1698443795413969E-2</v>
      </c>
      <c r="O54" s="223">
        <f>(N54)/('Economic Model'!F$13*(1-('Economic Model'!B$18/100)))</f>
        <v>0.20913606466643675</v>
      </c>
    </row>
    <row r="55" spans="1:15" hidden="1">
      <c r="A55" s="5">
        <v>40664</v>
      </c>
      <c r="B55" s="258">
        <f>'Returns per Gallon'!B55</f>
        <v>5.2099999999999991</v>
      </c>
      <c r="C55" s="258">
        <f>'Returns per Gallon'!C55</f>
        <v>0.55759999999999998</v>
      </c>
      <c r="D55" s="258">
        <f>'Returns per Gallon'!D55</f>
        <v>5.47</v>
      </c>
      <c r="E55" s="263">
        <f>'Returns per Gallon'!E55</f>
        <v>0.19328493647912887</v>
      </c>
      <c r="F55" s="55">
        <f>B55/'Economic Model'!B$23</f>
        <v>0.69006622516556282</v>
      </c>
      <c r="G55" s="55">
        <f>'Returns per Gallon'!G$6/'Economic Model'!B$23</f>
        <v>3.5761589403973514E-3</v>
      </c>
      <c r="H55" s="55">
        <f t="shared" si="0"/>
        <v>0.69364238410596013</v>
      </c>
      <c r="I55" s="216">
        <f t="shared" si="1"/>
        <v>0.60217327823249966</v>
      </c>
      <c r="J55" s="55">
        <f>(C55+(D55/1000*'Economic Model'!B$27/'Economic Model'!B$23)+('Economic Model'!B$26/'Economic Model'!B$23*E55)+('Economic Model'!I$55/100))</f>
        <v>0.61449037150995789</v>
      </c>
      <c r="K55" s="55">
        <f>'Economic Model'!I$52/100</f>
        <v>3.4578734363502575E-2</v>
      </c>
      <c r="L55" s="216">
        <f t="shared" si="2"/>
        <v>0.64906910587346045</v>
      </c>
      <c r="M55" s="55">
        <f t="shared" si="3"/>
        <v>7.9152012596002241E-2</v>
      </c>
      <c r="N55" s="55">
        <f t="shared" si="4"/>
        <v>4.457327823249968E-2</v>
      </c>
      <c r="O55" s="223">
        <f>(N55)/('Economic Model'!F$13*(1-('Economic Model'!B$18/100)))</f>
        <v>0.42961053275153949</v>
      </c>
    </row>
    <row r="56" spans="1:15" hidden="1">
      <c r="A56" s="5">
        <v>40695</v>
      </c>
      <c r="B56" s="258">
        <f>'Returns per Gallon'!B56</f>
        <v>5.3975000000000009</v>
      </c>
      <c r="C56" s="258">
        <f>'Returns per Gallon'!C56</f>
        <v>0.55114999999999992</v>
      </c>
      <c r="D56" s="258">
        <f>'Returns per Gallon'!D56</f>
        <v>5.46</v>
      </c>
      <c r="E56" s="263">
        <f>'Returns per Gallon'!E56</f>
        <v>0.19328493647912887</v>
      </c>
      <c r="F56" s="55">
        <f>B56/'Economic Model'!B$23</f>
        <v>0.71490066225165572</v>
      </c>
      <c r="G56" s="55">
        <f>'Returns per Gallon'!G$6/'Economic Model'!B$23</f>
        <v>3.5761589403973514E-3</v>
      </c>
      <c r="H56" s="55">
        <f t="shared" si="0"/>
        <v>0.71847682119205303</v>
      </c>
      <c r="I56" s="216">
        <f t="shared" si="1"/>
        <v>0.62701698684177154</v>
      </c>
      <c r="J56" s="55">
        <f>(C56+(D56/1000*'Economic Model'!B$27/'Economic Model'!B$23)+('Economic Model'!B$26/'Economic Model'!B$23*E56)+('Economic Model'!I$55/100))</f>
        <v>0.60803109998677884</v>
      </c>
      <c r="K56" s="55">
        <f>'Economic Model'!I$52/100</f>
        <v>3.4578734363502575E-2</v>
      </c>
      <c r="L56" s="216">
        <f t="shared" si="2"/>
        <v>0.64260983435028141</v>
      </c>
      <c r="M56" s="55">
        <f t="shared" si="3"/>
        <v>0.11044572120527418</v>
      </c>
      <c r="N56" s="55">
        <f t="shared" si="4"/>
        <v>7.5866986841771622E-2</v>
      </c>
      <c r="O56" s="223">
        <f>(N56)/('Economic Model'!F$13*(1-('Economic Model'!B$18/100)))</f>
        <v>0.73122861785792648</v>
      </c>
    </row>
    <row r="57" spans="1:15" hidden="1">
      <c r="A57" s="5">
        <v>40725</v>
      </c>
      <c r="B57" s="258">
        <f>'Returns per Gallon'!B57</f>
        <v>5.452</v>
      </c>
      <c r="C57" s="258">
        <f>'Returns per Gallon'!C57</f>
        <v>0.55064999999999997</v>
      </c>
      <c r="D57" s="258">
        <f>'Returns per Gallon'!D57</f>
        <v>5.63</v>
      </c>
      <c r="E57" s="263">
        <f>'Returns per Gallon'!E57</f>
        <v>0.19328493647912887</v>
      </c>
      <c r="F57" s="55">
        <f>B57/'Economic Model'!B$23</f>
        <v>0.72211920529801321</v>
      </c>
      <c r="G57" s="55">
        <f>'Returns per Gallon'!G$6/'Economic Model'!B$23</f>
        <v>3.5761589403973514E-3</v>
      </c>
      <c r="H57" s="55">
        <f t="shared" si="0"/>
        <v>0.72569536423841052</v>
      </c>
      <c r="I57" s="216">
        <f t="shared" si="1"/>
        <v>0.6340779139940893</v>
      </c>
      <c r="J57" s="55">
        <f>(C57+(D57/1000*'Economic Model'!B$27/'Economic Model'!B$23)+('Economic Model'!B$26/'Economic Model'!B$23*E57)+('Economic Model'!I$55/100))</f>
        <v>0.60768871588081863</v>
      </c>
      <c r="K57" s="55">
        <f>'Economic Model'!I$52/100</f>
        <v>3.4578734363502575E-2</v>
      </c>
      <c r="L57" s="216">
        <f t="shared" si="2"/>
        <v>0.64226745024432119</v>
      </c>
      <c r="M57" s="55">
        <f t="shared" si="3"/>
        <v>0.11800664835759189</v>
      </c>
      <c r="N57" s="55">
        <f t="shared" si="4"/>
        <v>8.3427913994089331E-2</v>
      </c>
      <c r="O57" s="223">
        <f>(N57)/('Economic Model'!F$13*(1-('Economic Model'!B$18/100)))</f>
        <v>0.80410308594303115</v>
      </c>
    </row>
    <row r="58" spans="1:15" hidden="1">
      <c r="A58" s="5">
        <v>40756</v>
      </c>
      <c r="B58" s="258">
        <f>'Returns per Gallon'!B58</f>
        <v>5.432500000000001</v>
      </c>
      <c r="C58" s="258">
        <f>'Returns per Gallon'!C58</f>
        <v>0.54784999999999995</v>
      </c>
      <c r="D58" s="258">
        <f>'Returns per Gallon'!D58</f>
        <v>5.44</v>
      </c>
      <c r="E58" s="263">
        <f>'Returns per Gallon'!E58</f>
        <v>0.20825771324863884</v>
      </c>
      <c r="F58" s="55">
        <f>B58/'Economic Model'!B$23</f>
        <v>0.71953642384105976</v>
      </c>
      <c r="G58" s="55">
        <f>'Returns per Gallon'!G$6/'Economic Model'!B$23</f>
        <v>3.5761589403973514E-3</v>
      </c>
      <c r="H58" s="55">
        <f t="shared" si="0"/>
        <v>0.72311258278145707</v>
      </c>
      <c r="I58" s="216">
        <f t="shared" si="1"/>
        <v>0.63026325551642681</v>
      </c>
      <c r="J58" s="55">
        <f>(C58+(D58/1000*'Economic Model'!B$27/'Economic Model'!B$23)+('Economic Model'!B$26/'Economic Model'!B$23*E58)+('Economic Model'!I$55/100))</f>
        <v>0.60612059290152764</v>
      </c>
      <c r="K58" s="55">
        <f>'Economic Model'!I$52/100</f>
        <v>3.4578734363502575E-2</v>
      </c>
      <c r="L58" s="216">
        <f t="shared" si="2"/>
        <v>0.64069932726503021</v>
      </c>
      <c r="M58" s="55">
        <f t="shared" si="3"/>
        <v>0.11699198987992943</v>
      </c>
      <c r="N58" s="55">
        <f t="shared" si="4"/>
        <v>8.2413255516426864E-2</v>
      </c>
      <c r="O58" s="223">
        <f>(N58)/('Economic Model'!F$13*(1-('Economic Model'!B$18/100)))</f>
        <v>0.79432350529662488</v>
      </c>
    </row>
    <row r="59" spans="1:15" hidden="1">
      <c r="A59" s="5">
        <v>40787</v>
      </c>
      <c r="B59" s="258">
        <f>'Returns per Gallon'!B59</f>
        <v>5.7409999999999997</v>
      </c>
      <c r="C59" s="258">
        <f>'Returns per Gallon'!C59</f>
        <v>0.54884999999999995</v>
      </c>
      <c r="D59" s="258">
        <f>'Returns per Gallon'!D59</f>
        <v>5.43</v>
      </c>
      <c r="E59" s="263">
        <f>'Returns per Gallon'!E59</f>
        <v>0.20825771324863884</v>
      </c>
      <c r="F59" s="55">
        <f>B59/'Economic Model'!B$23</f>
        <v>0.76039735099337746</v>
      </c>
      <c r="G59" s="55">
        <f>'Returns per Gallon'!G$6/'Economic Model'!B$23</f>
        <v>3.5761589403973514E-3</v>
      </c>
      <c r="H59" s="55">
        <f t="shared" si="0"/>
        <v>0.76397350993377477</v>
      </c>
      <c r="I59" s="216">
        <f t="shared" si="1"/>
        <v>0.67113345419192338</v>
      </c>
      <c r="J59" s="55">
        <f>(C59+(D59/1000*'Economic Model'!B$27/'Economic Model'!B$23)+('Economic Model'!B$26/'Economic Model'!B$23*E59)+('Economic Model'!I$55/100))</f>
        <v>0.60711132137834878</v>
      </c>
      <c r="K59" s="55">
        <f>'Economic Model'!I$52/100</f>
        <v>3.4578734363502575E-2</v>
      </c>
      <c r="L59" s="216">
        <f t="shared" si="2"/>
        <v>0.64169005574185134</v>
      </c>
      <c r="M59" s="55">
        <f t="shared" si="3"/>
        <v>0.156862188555426</v>
      </c>
      <c r="N59" s="55">
        <f t="shared" si="4"/>
        <v>0.12228345419192344</v>
      </c>
      <c r="O59" s="223">
        <f>(N59)/('Economic Model'!F$13*(1-('Economic Model'!B$18/100)))</f>
        <v>1.1786043563604536</v>
      </c>
    </row>
    <row r="60" spans="1:15" hidden="1">
      <c r="A60" s="5">
        <v>40817</v>
      </c>
      <c r="B60" s="258">
        <f>'Returns per Gallon'!B60</f>
        <v>5.5737499999999995</v>
      </c>
      <c r="C60" s="258">
        <f>'Returns per Gallon'!C60</f>
        <v>0.51415000000000011</v>
      </c>
      <c r="D60" s="258">
        <f>'Returns per Gallon'!D60</f>
        <v>5.2</v>
      </c>
      <c r="E60" s="263">
        <f>'Returns per Gallon'!E60</f>
        <v>0.20825771324863884</v>
      </c>
      <c r="F60" s="55">
        <f>B60/'Economic Model'!B$23</f>
        <v>0.73824503311258272</v>
      </c>
      <c r="G60" s="55">
        <f>'Returns per Gallon'!G$6/'Economic Model'!B$23</f>
        <v>3.5761589403973514E-3</v>
      </c>
      <c r="H60" s="55">
        <f t="shared" si="0"/>
        <v>0.74182119205298003</v>
      </c>
      <c r="I60" s="216">
        <f t="shared" si="1"/>
        <v>0.64919438134424123</v>
      </c>
      <c r="J60" s="55">
        <f>(C60+(D60/1000*'Economic Model'!B$27/'Economic Model'!B$23)+('Economic Model'!B$26/'Economic Model'!B$23*E60)+('Economic Model'!I$55/100))</f>
        <v>0.57219807634523634</v>
      </c>
      <c r="K60" s="55">
        <f>'Economic Model'!I$52/100</f>
        <v>3.4578734363502575E-2</v>
      </c>
      <c r="L60" s="216">
        <f t="shared" si="2"/>
        <v>0.6067768107087389</v>
      </c>
      <c r="M60" s="55">
        <f t="shared" si="3"/>
        <v>0.16962311570774369</v>
      </c>
      <c r="N60" s="55">
        <f t="shared" si="4"/>
        <v>0.13504438134424113</v>
      </c>
      <c r="O60" s="223">
        <f>(N60)/('Economic Model'!F$13*(1-('Economic Model'!B$18/100)))</f>
        <v>1.3015979733817282</v>
      </c>
    </row>
    <row r="61" spans="1:15" hidden="1">
      <c r="A61" s="5">
        <v>40848</v>
      </c>
      <c r="B61" s="258">
        <f>'Returns per Gallon'!B61</f>
        <v>5.335</v>
      </c>
      <c r="C61" s="258">
        <f>'Returns per Gallon'!C61</f>
        <v>0.51619999999999999</v>
      </c>
      <c r="D61" s="258">
        <f>'Returns per Gallon'!D61</f>
        <v>5.75</v>
      </c>
      <c r="E61" s="263">
        <f>'Returns per Gallon'!E61</f>
        <v>0.20825771324863884</v>
      </c>
      <c r="F61" s="55">
        <f>B61/'Economic Model'!B$23</f>
        <v>0.70662251655629138</v>
      </c>
      <c r="G61" s="55">
        <f>'Returns per Gallon'!G$6/'Economic Model'!B$23</f>
        <v>3.5761589403973514E-3</v>
      </c>
      <c r="H61" s="55">
        <f t="shared" si="0"/>
        <v>0.71019867549668869</v>
      </c>
      <c r="I61" s="216">
        <f t="shared" si="1"/>
        <v>0.61706193101311546</v>
      </c>
      <c r="J61" s="55">
        <f>(C61+(D61/1000*'Economic Model'!B$27/'Economic Model'!B$23)+('Economic Model'!B$26/'Economic Model'!B$23*E61)+('Economic Model'!I$55/100))</f>
        <v>0.57475801012007066</v>
      </c>
      <c r="K61" s="55">
        <f>'Economic Model'!I$52/100</f>
        <v>3.4578734363502575E-2</v>
      </c>
      <c r="L61" s="216">
        <f t="shared" si="2"/>
        <v>0.60933674448357322</v>
      </c>
      <c r="M61" s="55">
        <f t="shared" si="3"/>
        <v>0.13544066537661803</v>
      </c>
      <c r="N61" s="55">
        <f t="shared" si="4"/>
        <v>0.10086193101311547</v>
      </c>
      <c r="O61" s="223">
        <f>(N61)/('Economic Model'!F$13*(1-('Economic Model'!B$18/100)))</f>
        <v>0.97213733508385758</v>
      </c>
    </row>
    <row r="62" spans="1:15" hidden="1">
      <c r="A62" s="36">
        <v>40878</v>
      </c>
      <c r="B62" s="268">
        <f>'Returns per Gallon'!B62</f>
        <v>4.9189999999999996</v>
      </c>
      <c r="C62" s="268">
        <f>'Returns per Gallon'!C62</f>
        <v>0.50219999999999998</v>
      </c>
      <c r="D62" s="268">
        <f>'Returns per Gallon'!D62</f>
        <v>5.49</v>
      </c>
      <c r="E62" s="270">
        <f>'Returns per Gallon'!E62</f>
        <v>0.20825771324863884</v>
      </c>
      <c r="F62" s="56">
        <f>B62/'Economic Model'!B$23</f>
        <v>0.65152317880794697</v>
      </c>
      <c r="G62" s="56">
        <f>'Returns per Gallon'!G$6/'Economic Model'!B$23</f>
        <v>3.5761589403973514E-3</v>
      </c>
      <c r="H62" s="56">
        <f t="shared" si="0"/>
        <v>0.65509933774834428</v>
      </c>
      <c r="I62" s="217">
        <f t="shared" si="1"/>
        <v>0.56220365286742002</v>
      </c>
      <c r="J62" s="56">
        <f>(C62+(D62/1000*'Economic Model'!B$27/'Economic Model'!B$23)+('Economic Model'!B$26/'Economic Model'!B$23*E62)+('Economic Model'!I$55/100))</f>
        <v>0.56051695051742167</v>
      </c>
      <c r="K62" s="56">
        <f>'Economic Model'!I$52/100</f>
        <v>3.4578734363502575E-2</v>
      </c>
      <c r="L62" s="217">
        <f t="shared" si="2"/>
        <v>0.59509568488092424</v>
      </c>
      <c r="M62" s="56">
        <f t="shared" si="3"/>
        <v>9.4582387230922604E-2</v>
      </c>
      <c r="N62" s="56">
        <f t="shared" si="4"/>
        <v>6.0003652867420043E-2</v>
      </c>
      <c r="O62" s="224">
        <f>(N62)/('Economic Model'!F$13*(1-('Economic Model'!B$18/100)))</f>
        <v>0.57833307976470805</v>
      </c>
    </row>
    <row r="63" spans="1:15" ht="13" hidden="1">
      <c r="A63" s="63">
        <v>40909</v>
      </c>
      <c r="B63" s="271">
        <f>'Returns per Gallon'!B63</f>
        <v>4.6887499999999998</v>
      </c>
      <c r="C63" s="271">
        <f>'Returns per Gallon'!C63</f>
        <v>0.50219999999999998</v>
      </c>
      <c r="D63" s="271">
        <f>'Returns per Gallon'!D63</f>
        <v>5.49</v>
      </c>
      <c r="E63" s="276">
        <f>'Returns per Gallon'!E63</f>
        <v>0.20235934664246824</v>
      </c>
      <c r="F63" s="314">
        <f>B63/'Economic Model'!B$23</f>
        <v>0.62102649006622512</v>
      </c>
      <c r="G63" s="314">
        <f>'Returns per Gallon'!G$6/'Economic Model'!B$23</f>
        <v>3.5761589403973514E-3</v>
      </c>
      <c r="H63" s="314">
        <f t="shared" si="0"/>
        <v>0.62460264900662243</v>
      </c>
      <c r="I63" s="218">
        <f t="shared" si="1"/>
        <v>0.5322616449588613</v>
      </c>
      <c r="J63" s="314">
        <f>(C63+(D63/1000*'Economic Model'!B$27/'Economic Model'!B$23)+('Economic Model'!B$26/'Economic Model'!B$23*E63)+('Economic Model'!I$55/100))</f>
        <v>0.55996226968425855</v>
      </c>
      <c r="K63" s="314">
        <f>'Economic Model'!I$52/100</f>
        <v>3.4578734363502575E-2</v>
      </c>
      <c r="L63" s="218">
        <f t="shared" si="2"/>
        <v>0.59454100404776111</v>
      </c>
      <c r="M63" s="314">
        <f t="shared" si="3"/>
        <v>6.4640379322363883E-2</v>
      </c>
      <c r="N63" s="314">
        <f t="shared" si="4"/>
        <v>3.0061644958861322E-2</v>
      </c>
      <c r="O63" s="225">
        <f>(N63)/('Economic Model'!F$13*(1-('Economic Model'!B$18/100)))</f>
        <v>0.28974308864604637</v>
      </c>
    </row>
    <row r="64" spans="1:15" hidden="1">
      <c r="A64" s="5">
        <v>40940</v>
      </c>
      <c r="B64" s="258">
        <f>'Returns per Gallon'!B64</f>
        <v>4.6712499999999988</v>
      </c>
      <c r="C64" s="258">
        <f>'Returns per Gallon'!C64</f>
        <v>0.52144999999999997</v>
      </c>
      <c r="D64" s="258">
        <f>'Returns per Gallon'!D64</f>
        <v>5.24</v>
      </c>
      <c r="E64" s="263">
        <f>'Returns per Gallon'!E64</f>
        <v>0.20235934664246824</v>
      </c>
      <c r="F64" s="55">
        <f>B64/'Economic Model'!B$23</f>
        <v>0.61870860927152305</v>
      </c>
      <c r="G64" s="55">
        <f>'Returns per Gallon'!G$6/'Economic Model'!B$23</f>
        <v>3.5761589403973514E-3</v>
      </c>
      <c r="H64" s="55">
        <f t="shared" si="0"/>
        <v>0.62228476821192036</v>
      </c>
      <c r="I64" s="216">
        <f t="shared" si="1"/>
        <v>0.53017555224362944</v>
      </c>
      <c r="J64" s="55">
        <f>(C64+(D64/1000*'Economic Model'!B$27/'Economic Model'!B$23)+('Economic Model'!B$26/'Economic Model'!B$23*E64)+('Economic Model'!I$55/100))</f>
        <v>0.57898048160478832</v>
      </c>
      <c r="K64" s="55">
        <f>'Economic Model'!I$52/100</f>
        <v>3.4578734363502575E-2</v>
      </c>
      <c r="L64" s="216">
        <f t="shared" si="2"/>
        <v>0.61355921596829088</v>
      </c>
      <c r="M64" s="55">
        <f t="shared" si="3"/>
        <v>4.3304286607132036E-2</v>
      </c>
      <c r="N64" s="55">
        <f t="shared" si="4"/>
        <v>8.7255522436294752E-3</v>
      </c>
      <c r="O64" s="223">
        <f>(N64)/('Economic Model'!F$13*(1-('Economic Model'!B$18/100)))</f>
        <v>8.409947162476919E-2</v>
      </c>
    </row>
    <row r="65" spans="1:15" hidden="1">
      <c r="A65" s="5">
        <v>40969</v>
      </c>
      <c r="B65" s="258">
        <f>'Returns per Gallon'!B65</f>
        <v>4.7499999999999991</v>
      </c>
      <c r="C65" s="258">
        <f>'Returns per Gallon'!C65</f>
        <v>0.53325</v>
      </c>
      <c r="D65" s="258">
        <f>'Returns per Gallon'!D65</f>
        <v>5.26</v>
      </c>
      <c r="E65" s="263">
        <f>'Returns per Gallon'!E65</f>
        <v>0.20235934664246824</v>
      </c>
      <c r="F65" s="55">
        <f>B65/'Economic Model'!B$23</f>
        <v>0.629139072847682</v>
      </c>
      <c r="G65" s="55">
        <f>'Returns per Gallon'!G$6/'Economic Model'!B$23</f>
        <v>3.5761589403973514E-3</v>
      </c>
      <c r="H65" s="55">
        <f t="shared" si="0"/>
        <v>0.63271523178807931</v>
      </c>
      <c r="I65" s="216">
        <f t="shared" si="1"/>
        <v>0.54058747277343067</v>
      </c>
      <c r="J65" s="55">
        <f>(C65+(D65/1000*'Economic Model'!B$27/'Economic Model'!B$23)+('Economic Model'!B$26/'Economic Model'!B$23*E65)+('Economic Model'!I$55/100))</f>
        <v>0.59079902465114609</v>
      </c>
      <c r="K65" s="55">
        <f>'Economic Model'!I$52/100</f>
        <v>3.4578734363502575E-2</v>
      </c>
      <c r="L65" s="216">
        <f t="shared" si="2"/>
        <v>0.62537775901464865</v>
      </c>
      <c r="M65" s="55">
        <f t="shared" si="3"/>
        <v>4.1916207136933226E-2</v>
      </c>
      <c r="N65" s="55">
        <f t="shared" si="4"/>
        <v>7.3374727734306644E-3</v>
      </c>
      <c r="O65" s="223">
        <f>(N65)/('Economic Model'!F$13*(1-('Economic Model'!B$18/100)))</f>
        <v>7.0720748220512566E-2</v>
      </c>
    </row>
    <row r="66" spans="1:15" hidden="1">
      <c r="A66" s="5">
        <v>41000</v>
      </c>
      <c r="B66" s="258">
        <f>'Returns per Gallon'!B66</f>
        <v>4.8237499999999995</v>
      </c>
      <c r="C66" s="258">
        <f>'Returns per Gallon'!C66</f>
        <v>0.54764999999999997</v>
      </c>
      <c r="D66" s="258">
        <f>'Returns per Gallon'!D66</f>
        <v>3.7</v>
      </c>
      <c r="E66" s="263">
        <f>'Returns per Gallon'!E66</f>
        <v>0.20235934664246824</v>
      </c>
      <c r="F66" s="55">
        <f>B66/'Economic Model'!B$23</f>
        <v>0.6389072847682119</v>
      </c>
      <c r="G66" s="55">
        <f>'Returns per Gallon'!G$6/'Economic Model'!B$23</f>
        <v>3.5761589403973514E-3</v>
      </c>
      <c r="H66" s="55">
        <f t="shared" si="0"/>
        <v>0.64248344370860921</v>
      </c>
      <c r="I66" s="216">
        <f t="shared" si="1"/>
        <v>0.55180204230985463</v>
      </c>
      <c r="J66" s="55">
        <f>(C66+(D66/1000*'Economic Model'!B$27/'Economic Model'!B$23)+('Economic Model'!B$26/'Economic Model'!B$23*E66)+('Economic Model'!I$55/100))</f>
        <v>0.60375266703525199</v>
      </c>
      <c r="K66" s="55">
        <f>'Economic Model'!I$52/100</f>
        <v>3.4578734363502575E-2</v>
      </c>
      <c r="L66" s="216">
        <f t="shared" si="2"/>
        <v>0.63833140139875455</v>
      </c>
      <c r="M66" s="55">
        <f t="shared" si="3"/>
        <v>3.8730776673357226E-2</v>
      </c>
      <c r="N66" s="55">
        <f t="shared" si="4"/>
        <v>4.1520423098546644E-3</v>
      </c>
      <c r="O66" s="223">
        <f>(N66)/('Economic Model'!F$13*(1-('Economic Model'!B$18/100)))</f>
        <v>4.001862056093964E-2</v>
      </c>
    </row>
    <row r="67" spans="1:15" hidden="1">
      <c r="A67" s="5">
        <v>41030</v>
      </c>
      <c r="B67" s="258">
        <f>'Returns per Gallon'!B67</f>
        <v>4.61625</v>
      </c>
      <c r="C67" s="258">
        <f>'Returns per Gallon'!C67</f>
        <v>0.50505</v>
      </c>
      <c r="D67" s="258">
        <f>'Returns per Gallon'!D67</f>
        <v>3.3</v>
      </c>
      <c r="E67" s="263">
        <f>'Returns per Gallon'!E67</f>
        <v>0.20825771324863884</v>
      </c>
      <c r="F67" s="55">
        <f>B67/'Economic Model'!B$23</f>
        <v>0.61142384105960268</v>
      </c>
      <c r="G67" s="55">
        <f>'Returns per Gallon'!G$6/'Economic Model'!B$23</f>
        <v>3.5761589403973514E-3</v>
      </c>
      <c r="H67" s="55">
        <f t="shared" si="0"/>
        <v>0.61499999999999999</v>
      </c>
      <c r="I67" s="216">
        <f t="shared" si="1"/>
        <v>0.52413477869523473</v>
      </c>
      <c r="J67" s="55">
        <f>(C67+(D67/1000*'Economic Model'!B$27/'Economic Model'!B$23)+('Economic Model'!B$26/'Economic Model'!B$23*E67)+('Economic Model'!I$55/100))</f>
        <v>0.5613364869412627</v>
      </c>
      <c r="K67" s="55">
        <f>'Economic Model'!I$52/100</f>
        <v>3.4578734363502575E-2</v>
      </c>
      <c r="L67" s="216">
        <f t="shared" si="2"/>
        <v>0.59591522130476526</v>
      </c>
      <c r="M67" s="55">
        <f t="shared" si="3"/>
        <v>5.3663513058737289E-2</v>
      </c>
      <c r="N67" s="55">
        <f t="shared" si="4"/>
        <v>1.9084778695234728E-2</v>
      </c>
      <c r="O67" s="223">
        <f>(N67)/('Economic Model'!F$13*(1-('Economic Model'!B$18/100)))</f>
        <v>0.18394478189236876</v>
      </c>
    </row>
    <row r="68" spans="1:15" hidden="1">
      <c r="A68" s="5">
        <v>41061</v>
      </c>
      <c r="B68" s="258">
        <f>'Returns per Gallon'!B68</f>
        <v>4.383</v>
      </c>
      <c r="C68" s="258">
        <f>'Returns per Gallon'!C68</f>
        <v>0.48525000000000007</v>
      </c>
      <c r="D68" s="258">
        <f>'Returns per Gallon'!D68</f>
        <v>3.5</v>
      </c>
      <c r="E68" s="263">
        <f>'Returns per Gallon'!E68</f>
        <v>0.20825771324863884</v>
      </c>
      <c r="F68" s="55">
        <f>B68/'Economic Model'!B$23</f>
        <v>0.58052980132450338</v>
      </c>
      <c r="G68" s="55">
        <f>'Returns per Gallon'!G$6/'Economic Model'!B$23</f>
        <v>3.5761589403973514E-3</v>
      </c>
      <c r="H68" s="55">
        <f t="shared" si="0"/>
        <v>0.58410596026490069</v>
      </c>
      <c r="I68" s="216">
        <f t="shared" si="1"/>
        <v>0.49305530849655932</v>
      </c>
      <c r="J68" s="55">
        <f>(C68+(D68/1000*'Economic Model'!B$27/'Economic Model'!B$23)+('Economic Model'!B$26/'Economic Model'!B$23*E68)+('Economic Model'!I$55/100))</f>
        <v>0.54172191740483888</v>
      </c>
      <c r="K68" s="55">
        <f>'Economic Model'!I$52/100</f>
        <v>3.4578734363502575E-2</v>
      </c>
      <c r="L68" s="216">
        <f t="shared" si="2"/>
        <v>0.57630065176834144</v>
      </c>
      <c r="M68" s="55">
        <f t="shared" si="3"/>
        <v>4.238404286006181E-2</v>
      </c>
      <c r="N68" s="55">
        <f t="shared" si="4"/>
        <v>7.805308496559249E-3</v>
      </c>
      <c r="O68" s="223">
        <f>(N68)/('Economic Model'!F$13*(1-('Economic Model'!B$18/100)))</f>
        <v>7.5229888275347656E-2</v>
      </c>
    </row>
    <row r="69" spans="1:15" hidden="1">
      <c r="A69" s="5">
        <v>41091</v>
      </c>
      <c r="B69" s="258">
        <f>'Returns per Gallon'!B69</f>
        <v>4.4050000000000002</v>
      </c>
      <c r="C69" s="258">
        <f>'Returns per Gallon'!C69</f>
        <v>0.51975000000000005</v>
      </c>
      <c r="D69" s="258">
        <f>'Returns per Gallon'!D69</f>
        <v>4.21</v>
      </c>
      <c r="E69" s="263">
        <f>'Returns per Gallon'!E69</f>
        <v>0.19918330308529947</v>
      </c>
      <c r="F69" s="55">
        <f>B69/'Economic Model'!B$23</f>
        <v>0.58344370860927153</v>
      </c>
      <c r="G69" s="55">
        <f>'Returns per Gallon'!G$6/'Economic Model'!B$23</f>
        <v>3.5761589403973514E-3</v>
      </c>
      <c r="H69" s="55">
        <f t="shared" si="0"/>
        <v>0.58701986754966884</v>
      </c>
      <c r="I69" s="216">
        <f t="shared" si="1"/>
        <v>0.4961642927635751</v>
      </c>
      <c r="J69" s="55">
        <f>(C69+(D69/1000*'Economic Model'!B$27/'Economic Model'!B$23)+('Economic Model'!B$26/'Economic Model'!B$23*E69)+('Economic Model'!I$55/100))</f>
        <v>0.57602684042259122</v>
      </c>
      <c r="K69" s="55">
        <f>'Economic Model'!I$52/100</f>
        <v>3.4578734363502575E-2</v>
      </c>
      <c r="L69" s="216">
        <f t="shared" si="2"/>
        <v>0.61060557478609379</v>
      </c>
      <c r="M69" s="55">
        <f t="shared" si="3"/>
        <v>1.0993027127077615E-2</v>
      </c>
      <c r="N69" s="55">
        <f t="shared" si="4"/>
        <v>-2.3585707236424946E-2</v>
      </c>
      <c r="O69" s="223">
        <f>(N69)/('Economic Model'!F$13*(1-('Economic Model'!B$18/100)))</f>
        <v>-0.22732607187447873</v>
      </c>
    </row>
    <row r="70" spans="1:15" hidden="1">
      <c r="A70" s="5">
        <v>41122</v>
      </c>
      <c r="B70" s="258">
        <f>'Returns per Gallon'!B70</f>
        <v>4.4819999999999993</v>
      </c>
      <c r="C70" s="258">
        <f>'Returns per Gallon'!C70</f>
        <v>0.52480000000000004</v>
      </c>
      <c r="D70" s="258">
        <f>'Returns per Gallon'!D70</f>
        <v>4.26</v>
      </c>
      <c r="E70" s="263">
        <f>'Returns per Gallon'!E70</f>
        <v>0.19918330308529947</v>
      </c>
      <c r="F70" s="55">
        <f>B70/'Economic Model'!B$23</f>
        <v>0.59364238410596015</v>
      </c>
      <c r="G70" s="55">
        <f>'Returns per Gallon'!G$6/'Economic Model'!B$23</f>
        <v>3.5761589403973514E-3</v>
      </c>
      <c r="H70" s="55">
        <f t="shared" ref="H70:H133" si="5">F70+G70</f>
        <v>0.59721854304635746</v>
      </c>
      <c r="I70" s="216">
        <f t="shared" ref="I70:I133" si="6">H70-L70+C70</f>
        <v>0.50631661064436972</v>
      </c>
      <c r="J70" s="55">
        <f>(C70+(D70/1000*'Economic Model'!B$27/'Economic Model'!B$23)+('Economic Model'!B$26/'Economic Model'!B$23*E70)+('Economic Model'!I$55/100))</f>
        <v>0.58112319803848522</v>
      </c>
      <c r="K70" s="55">
        <f>'Economic Model'!I$52/100</f>
        <v>3.4578734363502575E-2</v>
      </c>
      <c r="L70" s="216">
        <f t="shared" ref="L70:L133" si="7">J70+K70</f>
        <v>0.61570193240198778</v>
      </c>
      <c r="M70" s="55">
        <f t="shared" ref="M70:M133" si="8">H70-J70</f>
        <v>1.6095345007872242E-2</v>
      </c>
      <c r="N70" s="55">
        <f t="shared" ref="N70:N133" si="9">H70-L70</f>
        <v>-1.848338935563032E-2</v>
      </c>
      <c r="O70" s="223">
        <f>(N70)/('Economic Model'!F$13*(1-('Economic Model'!B$18/100)))</f>
        <v>-0.17814841230001138</v>
      </c>
    </row>
    <row r="71" spans="1:15" hidden="1">
      <c r="A71" s="5">
        <v>41153</v>
      </c>
      <c r="B71" s="258">
        <f>'Returns per Gallon'!B71</f>
        <v>4.5062499999999996</v>
      </c>
      <c r="C71" s="258">
        <f>'Returns per Gallon'!C71</f>
        <v>0.54174999999999995</v>
      </c>
      <c r="D71" s="258">
        <f>'Returns per Gallon'!D71</f>
        <v>4.34</v>
      </c>
      <c r="E71" s="263">
        <f>'Returns per Gallon'!E71</f>
        <v>0.19918330308529947</v>
      </c>
      <c r="F71" s="55">
        <f>B71/'Economic Model'!B$23</f>
        <v>0.5968543046357615</v>
      </c>
      <c r="G71" s="55">
        <f>'Returns per Gallon'!G$6/'Economic Model'!B$23</f>
        <v>3.5761589403973514E-3</v>
      </c>
      <c r="H71" s="55">
        <f t="shared" si="5"/>
        <v>0.60043046357615881</v>
      </c>
      <c r="I71" s="216">
        <f t="shared" si="6"/>
        <v>0.5094543589887407</v>
      </c>
      <c r="J71" s="55">
        <f>(C71+(D71/1000*'Economic Model'!B$27/'Economic Model'!B$23)+('Economic Model'!B$26/'Economic Model'!B$23*E71)+('Economic Model'!I$55/100))</f>
        <v>0.59814737022391551</v>
      </c>
      <c r="K71" s="55">
        <f>'Economic Model'!I$52/100</f>
        <v>3.4578734363502575E-2</v>
      </c>
      <c r="L71" s="216">
        <f t="shared" si="7"/>
        <v>0.63272610458741807</v>
      </c>
      <c r="M71" s="55">
        <f t="shared" si="8"/>
        <v>2.2830933522433039E-3</v>
      </c>
      <c r="N71" s="55">
        <f t="shared" si="9"/>
        <v>-3.2295641011259257E-2</v>
      </c>
      <c r="O71" s="223">
        <f>(N71)/('Economic Model'!F$13*(1-('Economic Model'!B$18/100)))</f>
        <v>-0.31127500804469027</v>
      </c>
    </row>
    <row r="72" spans="1:15" hidden="1">
      <c r="A72" s="5">
        <v>41183</v>
      </c>
      <c r="B72" s="258">
        <f>'Returns per Gallon'!B72</f>
        <v>4.165</v>
      </c>
      <c r="C72" s="258">
        <f>'Returns per Gallon'!C72</f>
        <v>0.49524999999999997</v>
      </c>
      <c r="D72" s="258">
        <f>'Returns per Gallon'!D72</f>
        <v>4.21</v>
      </c>
      <c r="E72" s="263">
        <f>'Returns per Gallon'!E72</f>
        <v>0.19918330308529947</v>
      </c>
      <c r="F72" s="55">
        <f>B72/'Economic Model'!B$23</f>
        <v>0.55165562913907285</v>
      </c>
      <c r="G72" s="55">
        <f>'Returns per Gallon'!G$6/'Economic Model'!B$23</f>
        <v>3.5761589403973514E-3</v>
      </c>
      <c r="H72" s="55">
        <f t="shared" si="5"/>
        <v>0.55523178807947016</v>
      </c>
      <c r="I72" s="216">
        <f t="shared" si="6"/>
        <v>0.46437621329337653</v>
      </c>
      <c r="J72" s="55">
        <f>(C72+(D72/1000*'Economic Model'!B$27/'Economic Model'!B$23)+('Economic Model'!B$26/'Economic Model'!B$23*E72)+('Economic Model'!I$55/100))</f>
        <v>0.55152684042259104</v>
      </c>
      <c r="K72" s="55">
        <f>'Economic Model'!I$52/100</f>
        <v>3.4578734363502575E-2</v>
      </c>
      <c r="L72" s="216">
        <f t="shared" si="7"/>
        <v>0.5861055747860936</v>
      </c>
      <c r="M72" s="55">
        <f t="shared" si="8"/>
        <v>3.7049476568791206E-3</v>
      </c>
      <c r="N72" s="55">
        <f t="shared" si="9"/>
        <v>-3.0873786706623441E-2</v>
      </c>
      <c r="O72" s="223">
        <f>(N72)/('Economic Model'!F$13*(1-('Economic Model'!B$18/100)))</f>
        <v>-0.29757075272554079</v>
      </c>
    </row>
    <row r="73" spans="1:15" hidden="1">
      <c r="A73" s="5">
        <v>41214</v>
      </c>
      <c r="B73" s="258">
        <f>'Returns per Gallon'!B73</f>
        <v>3.9910000000000005</v>
      </c>
      <c r="C73" s="258">
        <f>'Returns per Gallon'!C73</f>
        <v>0.46825000000000006</v>
      </c>
      <c r="D73" s="258">
        <f>'Returns per Gallon'!D73</f>
        <v>5.4</v>
      </c>
      <c r="E73" s="263">
        <f>'Returns per Gallon'!E73</f>
        <v>0.21869328493647913</v>
      </c>
      <c r="F73" s="55">
        <f>B73/'Economic Model'!B$23</f>
        <v>0.52860927152317894</v>
      </c>
      <c r="G73" s="55">
        <f>'Returns per Gallon'!G$6/'Economic Model'!B$23</f>
        <v>3.5761589403973514E-3</v>
      </c>
      <c r="H73" s="55">
        <f t="shared" si="5"/>
        <v>0.53218543046357625</v>
      </c>
      <c r="I73" s="216">
        <f t="shared" si="6"/>
        <v>0.4383918308941267</v>
      </c>
      <c r="J73" s="55">
        <f>(C73+(D73/1000*'Economic Model'!B$27/'Economic Model'!B$23)+('Economic Model'!B$26/'Economic Model'!B$23*E73)+('Economic Model'!I$55/100))</f>
        <v>0.52746486520594704</v>
      </c>
      <c r="K73" s="55">
        <f>'Economic Model'!I$52/100</f>
        <v>3.4578734363502575E-2</v>
      </c>
      <c r="L73" s="216">
        <f t="shared" si="7"/>
        <v>0.5620435995694496</v>
      </c>
      <c r="M73" s="55">
        <f t="shared" si="8"/>
        <v>4.7205652576292056E-3</v>
      </c>
      <c r="N73" s="55">
        <f t="shared" si="9"/>
        <v>-2.9858169105873356E-2</v>
      </c>
      <c r="O73" s="223">
        <f>(N73)/('Economic Model'!F$13*(1-('Economic Model'!B$18/100)))</f>
        <v>-0.28778192776511979</v>
      </c>
    </row>
    <row r="74" spans="1:15" hidden="1">
      <c r="A74" s="36">
        <v>41244</v>
      </c>
      <c r="B74" s="268">
        <f>'Returns per Gallon'!B74</f>
        <v>4.0037500000000001</v>
      </c>
      <c r="C74" s="268">
        <f>'Returns per Gallon'!C74</f>
        <v>0.47230000000000005</v>
      </c>
      <c r="D74" s="268">
        <f>'Returns per Gallon'!D74</f>
        <v>5.75</v>
      </c>
      <c r="E74" s="270">
        <f>'Returns per Gallon'!E74</f>
        <v>0.21869328493647913</v>
      </c>
      <c r="F74" s="56">
        <f>B74/'Economic Model'!B$23</f>
        <v>0.53029801324503312</v>
      </c>
      <c r="G74" s="56">
        <f>'Returns per Gallon'!G$6/'Economic Model'!B$23</f>
        <v>3.5761589403973514E-3</v>
      </c>
      <c r="H74" s="56">
        <f t="shared" si="5"/>
        <v>0.53387417218543043</v>
      </c>
      <c r="I74" s="217">
        <f t="shared" si="6"/>
        <v>0.43975606930472255</v>
      </c>
      <c r="J74" s="56">
        <f>(C74+(D74/1000*'Economic Model'!B$27/'Economic Model'!B$23)+('Economic Model'!B$26/'Economic Model'!B$23*E74)+('Economic Model'!I$55/100))</f>
        <v>0.53183936851720537</v>
      </c>
      <c r="K74" s="56">
        <f>'Economic Model'!I$52/100</f>
        <v>3.4578734363502575E-2</v>
      </c>
      <c r="L74" s="217">
        <f t="shared" si="7"/>
        <v>0.56641810288070793</v>
      </c>
      <c r="M74" s="56">
        <f t="shared" si="8"/>
        <v>2.0348036682250603E-3</v>
      </c>
      <c r="N74" s="56">
        <f t="shared" si="9"/>
        <v>-3.2543930695277501E-2</v>
      </c>
      <c r="O74" s="224">
        <f>(N74)/('Economic Model'!F$13*(1-('Economic Model'!B$18/100)))</f>
        <v>-0.31366809797788742</v>
      </c>
    </row>
    <row r="75" spans="1:15" ht="13" hidden="1">
      <c r="A75" s="63">
        <v>41275</v>
      </c>
      <c r="B75" s="271">
        <f>'Returns per Gallon'!B75</f>
        <v>4.2750000000000004</v>
      </c>
      <c r="C75" s="271">
        <f>'Returns per Gallon'!C75</f>
        <v>0.48724999999999996</v>
      </c>
      <c r="D75" s="271">
        <f>'Returns per Gallon'!D75</f>
        <v>5.62</v>
      </c>
      <c r="E75" s="276">
        <f>'Returns per Gallon'!E75</f>
        <v>0.21869328493647913</v>
      </c>
      <c r="F75" s="314">
        <f>B75/'Economic Model'!B$23</f>
        <v>0.56622516556291391</v>
      </c>
      <c r="G75" s="314">
        <f>'Returns per Gallon'!G$6/'Economic Model'!B$23</f>
        <v>3.5761589403973514E-3</v>
      </c>
      <c r="H75" s="314">
        <f t="shared" si="5"/>
        <v>0.56980132450331122</v>
      </c>
      <c r="I75" s="218">
        <f t="shared" si="6"/>
        <v>0.47580375142392795</v>
      </c>
      <c r="J75" s="314">
        <f>(C75+(D75/1000*'Economic Model'!B$27/'Economic Model'!B$23)+('Economic Model'!B$26/'Economic Model'!B$23*E75)+('Economic Model'!I$55/100))</f>
        <v>0.54666883871588068</v>
      </c>
      <c r="K75" s="314">
        <f>'Economic Model'!I$52/100</f>
        <v>3.4578734363502575E-2</v>
      </c>
      <c r="L75" s="218">
        <f t="shared" si="7"/>
        <v>0.58124757307938324</v>
      </c>
      <c r="M75" s="314">
        <f t="shared" si="8"/>
        <v>2.3132485787430546E-2</v>
      </c>
      <c r="N75" s="314">
        <f t="shared" si="9"/>
        <v>-1.1446248576072016E-2</v>
      </c>
      <c r="O75" s="225">
        <f>(N75)/('Economic Model'!F$13*(1-('Economic Model'!B$18/100)))</f>
        <v>-0.11032235329703453</v>
      </c>
    </row>
    <row r="76" spans="1:15" hidden="1">
      <c r="A76" s="5">
        <v>41306</v>
      </c>
      <c r="B76" s="258">
        <f>'Returns per Gallon'!B76</f>
        <v>4.4937500000000004</v>
      </c>
      <c r="C76" s="258">
        <f>'Returns per Gallon'!C76</f>
        <v>0.49599999999999994</v>
      </c>
      <c r="D76" s="258">
        <f>'Returns per Gallon'!D76</f>
        <v>5.56</v>
      </c>
      <c r="E76" s="263">
        <f>'Returns per Gallon'!E76</f>
        <v>0.21869328493647913</v>
      </c>
      <c r="F76" s="55">
        <f>B76/'Economic Model'!B$23</f>
        <v>0.59519867549668881</v>
      </c>
      <c r="G76" s="55">
        <f>'Returns per Gallon'!G$6/'Economic Model'!B$23</f>
        <v>3.5761589403973514E-3</v>
      </c>
      <c r="H76" s="55">
        <f t="shared" si="5"/>
        <v>0.59877483443708612</v>
      </c>
      <c r="I76" s="216">
        <f t="shared" si="6"/>
        <v>0.5048328904967756</v>
      </c>
      <c r="J76" s="55">
        <f>(C76+(D76/1000*'Economic Model'!B$27/'Economic Model'!B$23)+('Economic Model'!B$26/'Economic Model'!B$23*E76)+('Economic Model'!I$55/100))</f>
        <v>0.55536320957680796</v>
      </c>
      <c r="K76" s="55">
        <f>'Economic Model'!I$52/100</f>
        <v>3.4578734363502575E-2</v>
      </c>
      <c r="L76" s="216">
        <f t="shared" si="7"/>
        <v>0.58994194394031052</v>
      </c>
      <c r="M76" s="55">
        <f t="shared" si="8"/>
        <v>4.3411624860278164E-2</v>
      </c>
      <c r="N76" s="55">
        <f t="shared" si="9"/>
        <v>8.8328904967756028E-3</v>
      </c>
      <c r="O76" s="223">
        <f>(N76)/('Economic Model'!F$13*(1-('Economic Model'!B$18/100)))</f>
        <v>8.5134029681688261E-2</v>
      </c>
    </row>
    <row r="77" spans="1:15" hidden="1">
      <c r="A77" s="5">
        <v>41334</v>
      </c>
      <c r="B77" s="258">
        <f>'Returns per Gallon'!B77</f>
        <v>4.625</v>
      </c>
      <c r="C77" s="258">
        <f>'Returns per Gallon'!C77</f>
        <v>0.49025000000000007</v>
      </c>
      <c r="D77" s="258">
        <f>'Returns per Gallon'!D77</f>
        <v>5.81</v>
      </c>
      <c r="E77" s="263">
        <f>'Returns per Gallon'!E77</f>
        <v>0.23411978221415608</v>
      </c>
      <c r="F77" s="55">
        <f>B77/'Economic Model'!B$23</f>
        <v>0.61258278145695366</v>
      </c>
      <c r="G77" s="55">
        <f>'Returns per Gallon'!G$6/'Economic Model'!B$23</f>
        <v>3.5761589403973514E-3</v>
      </c>
      <c r="H77" s="55">
        <f t="shared" si="5"/>
        <v>0.61615894039735097</v>
      </c>
      <c r="I77" s="216">
        <f t="shared" si="6"/>
        <v>0.5205345046600669</v>
      </c>
      <c r="J77" s="55">
        <f>(C77+(D77/1000*'Economic Model'!B$27/'Economic Model'!B$23)+('Economic Model'!B$26/'Economic Model'!B$23*E77)+('Economic Model'!I$55/100))</f>
        <v>0.55129570137378159</v>
      </c>
      <c r="K77" s="55">
        <f>'Economic Model'!I$52/100</f>
        <v>3.4578734363502575E-2</v>
      </c>
      <c r="L77" s="216">
        <f t="shared" si="7"/>
        <v>0.58587443573728415</v>
      </c>
      <c r="M77" s="55">
        <f t="shared" si="8"/>
        <v>6.4863239023569386E-2</v>
      </c>
      <c r="N77" s="55">
        <f t="shared" si="9"/>
        <v>3.0284504660066824E-2</v>
      </c>
      <c r="O77" s="223">
        <f>(N77)/('Economic Model'!F$13*(1-('Economic Model'!B$18/100)))</f>
        <v>0.29189107683000576</v>
      </c>
    </row>
    <row r="78" spans="1:15" hidden="1">
      <c r="A78" s="5">
        <v>41365</v>
      </c>
      <c r="B78" s="258">
        <f>'Returns per Gallon'!B78</f>
        <v>4.75</v>
      </c>
      <c r="C78" s="258">
        <f>'Returns per Gallon'!C78</f>
        <v>0.4914</v>
      </c>
      <c r="D78" s="258">
        <f>'Returns per Gallon'!D78</f>
        <v>5.21</v>
      </c>
      <c r="E78" s="263">
        <f>'Returns per Gallon'!E78</f>
        <v>0.2413793103448276</v>
      </c>
      <c r="F78" s="55">
        <f>B78/'Economic Model'!B$23</f>
        <v>0.62913907284768211</v>
      </c>
      <c r="G78" s="55">
        <f>'Returns per Gallon'!G$6/'Economic Model'!B$23</f>
        <v>3.5761589403973514E-3</v>
      </c>
      <c r="H78" s="55">
        <f t="shared" si="5"/>
        <v>0.63271523178807942</v>
      </c>
      <c r="I78" s="216">
        <f t="shared" si="6"/>
        <v>0.53696440333916917</v>
      </c>
      <c r="J78" s="55">
        <f>(C78+(D78/1000*'Economic Model'!B$27/'Economic Model'!B$23)+('Economic Model'!B$26/'Economic Model'!B$23*E78)+('Economic Model'!I$55/100))</f>
        <v>0.55257209408540775</v>
      </c>
      <c r="K78" s="55">
        <f>'Economic Model'!I$52/100</f>
        <v>3.4578734363502575E-2</v>
      </c>
      <c r="L78" s="216">
        <f t="shared" si="7"/>
        <v>0.58715082844891031</v>
      </c>
      <c r="M78" s="55">
        <f t="shared" si="8"/>
        <v>8.0143137702671674E-2</v>
      </c>
      <c r="N78" s="55">
        <f t="shared" si="9"/>
        <v>4.5564403339169113E-2</v>
      </c>
      <c r="O78" s="223">
        <f>(N78)/('Economic Model'!F$13*(1-('Economic Model'!B$18/100)))</f>
        <v>0.43916329175837465</v>
      </c>
    </row>
    <row r="79" spans="1:15" hidden="1">
      <c r="A79" s="5">
        <v>41395</v>
      </c>
      <c r="B79" s="258">
        <f>'Returns per Gallon'!B79</f>
        <v>4.87</v>
      </c>
      <c r="C79" s="258">
        <f>'Returns per Gallon'!C79</f>
        <v>0.49540000000000001</v>
      </c>
      <c r="D79" s="258">
        <f>'Returns per Gallon'!D79</f>
        <v>5.35</v>
      </c>
      <c r="E79" s="263">
        <f>'Returns per Gallon'!E79</f>
        <v>0.2413793103448276</v>
      </c>
      <c r="F79" s="55">
        <f>B79/'Economic Model'!B$23</f>
        <v>0.64503311258278151</v>
      </c>
      <c r="G79" s="55">
        <f>'Returns per Gallon'!G$6/'Economic Model'!B$23</f>
        <v>3.5761589403973514E-3</v>
      </c>
      <c r="H79" s="55">
        <f t="shared" si="5"/>
        <v>0.64860927152317882</v>
      </c>
      <c r="I79" s="216">
        <f t="shared" si="6"/>
        <v>0.55272864174976521</v>
      </c>
      <c r="J79" s="55">
        <f>(C79+(D79/1000*'Economic Model'!B$27/'Economic Model'!B$23)+('Economic Model'!B$26/'Economic Model'!B$23*E79)+('Economic Model'!I$55/100))</f>
        <v>0.556701895409911</v>
      </c>
      <c r="K79" s="55">
        <f>'Economic Model'!I$52/100</f>
        <v>3.4578734363502575E-2</v>
      </c>
      <c r="L79" s="216">
        <f t="shared" si="7"/>
        <v>0.59128062977341356</v>
      </c>
      <c r="M79" s="55">
        <f t="shared" si="8"/>
        <v>9.1907376113267825E-2</v>
      </c>
      <c r="N79" s="55">
        <f t="shared" si="9"/>
        <v>5.7328641749765263E-2</v>
      </c>
      <c r="O79" s="223">
        <f>(N79)/('Economic Model'!F$13*(1-('Economic Model'!B$18/100)))</f>
        <v>0.552550525800929</v>
      </c>
    </row>
    <row r="80" spans="1:15" hidden="1">
      <c r="A80" s="5">
        <v>41426</v>
      </c>
      <c r="B80" s="258">
        <f>'Returns per Gallon'!B80</f>
        <v>4.9400000000000004</v>
      </c>
      <c r="C80" s="258">
        <f>'Returns per Gallon'!C80</f>
        <v>0.4844</v>
      </c>
      <c r="D80" s="258">
        <f>'Returns per Gallon'!D80</f>
        <v>5.39</v>
      </c>
      <c r="E80" s="263">
        <f>'Returns per Gallon'!E80</f>
        <v>0.2413793103448276</v>
      </c>
      <c r="F80" s="55">
        <f>B80/'Economic Model'!B$23</f>
        <v>0.65430463576158948</v>
      </c>
      <c r="G80" s="55">
        <f>'Returns per Gallon'!G$6/'Economic Model'!B$23</f>
        <v>3.5761589403973514E-3</v>
      </c>
      <c r="H80" s="55">
        <f t="shared" si="5"/>
        <v>0.65788079470198679</v>
      </c>
      <c r="I80" s="216">
        <f t="shared" si="6"/>
        <v>0.56196307883585805</v>
      </c>
      <c r="J80" s="55">
        <f>(C80+(D80/1000*'Economic Model'!B$27/'Economic Model'!B$23)+('Economic Model'!B$26/'Economic Model'!B$23*E80)+('Economic Model'!I$55/100))</f>
        <v>0.54573898150262612</v>
      </c>
      <c r="K80" s="55">
        <f>'Economic Model'!I$52/100</f>
        <v>3.4578734363502575E-2</v>
      </c>
      <c r="L80" s="216">
        <f t="shared" si="7"/>
        <v>0.58031771586612868</v>
      </c>
      <c r="M80" s="55">
        <f t="shared" si="8"/>
        <v>0.11214181319936067</v>
      </c>
      <c r="N80" s="55">
        <f t="shared" si="9"/>
        <v>7.7563078835858112E-2</v>
      </c>
      <c r="O80" s="223">
        <f>(N80)/('Economic Model'!F$13*(1-('Economic Model'!B$18/100)))</f>
        <v>0.74757605771582392</v>
      </c>
    </row>
    <row r="81" spans="1:15" hidden="1">
      <c r="A81" s="5">
        <v>41456</v>
      </c>
      <c r="B81" s="258">
        <f>'Returns per Gallon'!B81</f>
        <v>5.0287500000000005</v>
      </c>
      <c r="C81" s="258">
        <f>'Returns per Gallon'!C81</f>
        <v>0.45659999999999995</v>
      </c>
      <c r="D81" s="258">
        <f>'Returns per Gallon'!D81</f>
        <v>4.8499999999999996</v>
      </c>
      <c r="E81" s="263">
        <f>'Returns per Gallon'!E81</f>
        <v>0.2413793103448276</v>
      </c>
      <c r="F81" s="55">
        <f>B81/'Economic Model'!B$23</f>
        <v>0.66605960264900665</v>
      </c>
      <c r="G81" s="55">
        <f>'Returns per Gallon'!G$6/'Economic Model'!B$23</f>
        <v>3.5761589403973514E-3</v>
      </c>
      <c r="H81" s="55">
        <f t="shared" si="5"/>
        <v>0.66963576158940397</v>
      </c>
      <c r="I81" s="216">
        <f t="shared" si="6"/>
        <v>0.5742187079749308</v>
      </c>
      <c r="J81" s="55">
        <f>(C81+(D81/1000*'Economic Model'!B$27/'Economic Model'!B$23)+('Economic Model'!B$26/'Economic Model'!B$23*E81)+('Economic Model'!I$55/100))</f>
        <v>0.5174383192509705</v>
      </c>
      <c r="K81" s="55">
        <f>'Economic Model'!I$52/100</f>
        <v>3.4578734363502575E-2</v>
      </c>
      <c r="L81" s="216">
        <f t="shared" si="7"/>
        <v>0.55201705361447306</v>
      </c>
      <c r="M81" s="55">
        <f t="shared" si="8"/>
        <v>0.15219744233843346</v>
      </c>
      <c r="N81" s="55">
        <f t="shared" si="9"/>
        <v>0.1176187079749309</v>
      </c>
      <c r="O81" s="223">
        <f>(N81)/('Economic Model'!F$13*(1-('Economic Model'!B$18/100)))</f>
        <v>1.1336441428222064</v>
      </c>
    </row>
    <row r="82" spans="1:15" hidden="1">
      <c r="A82" s="5">
        <v>41487</v>
      </c>
      <c r="B82" s="258">
        <f>'Returns per Gallon'!B82</f>
        <v>4.8962500000000002</v>
      </c>
      <c r="C82" s="258">
        <f>'Returns per Gallon'!C82</f>
        <v>0.42499999999999999</v>
      </c>
      <c r="D82" s="258">
        <f>'Returns per Gallon'!D82</f>
        <v>4.84</v>
      </c>
      <c r="E82" s="263">
        <f>'Returns per Gallon'!E82</f>
        <v>0.2413793103448276</v>
      </c>
      <c r="F82" s="55">
        <f>B82/'Economic Model'!B$23</f>
        <v>0.64850993377483446</v>
      </c>
      <c r="G82" s="55">
        <f>'Returns per Gallon'!G$6/'Economic Model'!B$23</f>
        <v>3.5761589403973514E-3</v>
      </c>
      <c r="H82" s="55">
        <f t="shared" si="5"/>
        <v>0.65208609271523177</v>
      </c>
      <c r="I82" s="216">
        <f t="shared" si="6"/>
        <v>0.55667831062393747</v>
      </c>
      <c r="J82" s="55">
        <f>(C82+(D82/1000*'Economic Model'!B$27/'Economic Model'!B$23)+('Economic Model'!B$26/'Economic Model'!B$23*E82)+('Economic Model'!I$55/100))</f>
        <v>0.48582904772779173</v>
      </c>
      <c r="K82" s="55">
        <f>'Economic Model'!I$52/100</f>
        <v>3.4578734363502575E-2</v>
      </c>
      <c r="L82" s="216">
        <f t="shared" si="7"/>
        <v>0.52040778209129435</v>
      </c>
      <c r="M82" s="55">
        <f t="shared" si="8"/>
        <v>0.16625704498744004</v>
      </c>
      <c r="N82" s="55">
        <f t="shared" si="9"/>
        <v>0.13167831062393742</v>
      </c>
      <c r="O82" s="223">
        <f>(N82)/('Economic Model'!F$13*(1-('Economic Model'!B$18/100)))</f>
        <v>1.2691547811200776</v>
      </c>
    </row>
    <row r="83" spans="1:15" hidden="1">
      <c r="A83" s="5">
        <v>41518</v>
      </c>
      <c r="B83" s="258">
        <f>'Returns per Gallon'!B83</f>
        <v>4.8800000000000008</v>
      </c>
      <c r="C83" s="258">
        <f>'Returns per Gallon'!C83</f>
        <v>0.41914999999999997</v>
      </c>
      <c r="D83" s="258">
        <f>'Returns per Gallon'!D83</f>
        <v>4.99</v>
      </c>
      <c r="E83" s="263">
        <f>'Returns per Gallon'!E83</f>
        <v>0.2413793103448276</v>
      </c>
      <c r="F83" s="55">
        <f>B83/'Economic Model'!B$23</f>
        <v>0.64635761589403984</v>
      </c>
      <c r="G83" s="55">
        <f>'Returns per Gallon'!G$6/'Economic Model'!B$23</f>
        <v>3.5761589403973514E-3</v>
      </c>
      <c r="H83" s="55">
        <f t="shared" si="5"/>
        <v>0.64993377483443715</v>
      </c>
      <c r="I83" s="216">
        <f t="shared" si="6"/>
        <v>0.55438691989546074</v>
      </c>
      <c r="J83" s="55">
        <f>(C83+(D83/1000*'Economic Model'!B$27/'Economic Model'!B$23)+('Economic Model'!B$26/'Economic Model'!B$23*E83)+('Economic Model'!I$55/100))</f>
        <v>0.48011812057547382</v>
      </c>
      <c r="K83" s="55">
        <f>'Economic Model'!I$52/100</f>
        <v>3.4578734363502575E-2</v>
      </c>
      <c r="L83" s="216">
        <f t="shared" si="7"/>
        <v>0.51469685493897643</v>
      </c>
      <c r="M83" s="55">
        <f t="shared" si="8"/>
        <v>0.16981565425896333</v>
      </c>
      <c r="N83" s="55">
        <f t="shared" si="9"/>
        <v>0.13523691989546072</v>
      </c>
      <c r="O83" s="223">
        <f>(N83)/('Economic Model'!F$13*(1-('Economic Model'!B$18/100)))</f>
        <v>1.3034537172902916</v>
      </c>
    </row>
    <row r="84" spans="1:15" hidden="1">
      <c r="A84" s="5">
        <v>41548</v>
      </c>
      <c r="B84" s="258">
        <f>'Returns per Gallon'!B84</f>
        <v>4.6349999999999998</v>
      </c>
      <c r="C84" s="258">
        <f>'Returns per Gallon'!C84</f>
        <v>0.40010000000000007</v>
      </c>
      <c r="D84" s="258">
        <f>'Returns per Gallon'!D84</f>
        <v>5.05</v>
      </c>
      <c r="E84" s="263">
        <f>'Returns per Gallon'!E84</f>
        <v>0.24909255898366606</v>
      </c>
      <c r="F84" s="55">
        <f>B84/'Economic Model'!B$23</f>
        <v>0.61390728476821188</v>
      </c>
      <c r="G84" s="55">
        <f>'Returns per Gallon'!G$6/'Economic Model'!B$23</f>
        <v>3.5761589403973514E-3</v>
      </c>
      <c r="H84" s="55">
        <f t="shared" si="5"/>
        <v>0.61748344370860919</v>
      </c>
      <c r="I84" s="216">
        <f t="shared" si="6"/>
        <v>0.52115560777180825</v>
      </c>
      <c r="J84" s="55">
        <f>(C84+(D84/1000*'Economic Model'!B$27/'Economic Model'!B$23)+('Economic Model'!B$26/'Economic Model'!B$23*E84)+('Economic Model'!I$55/100))</f>
        <v>0.46184910157329845</v>
      </c>
      <c r="K84" s="55">
        <f>'Economic Model'!I$52/100</f>
        <v>3.4578734363502575E-2</v>
      </c>
      <c r="L84" s="216">
        <f t="shared" si="7"/>
        <v>0.49642783593680101</v>
      </c>
      <c r="M84" s="55">
        <f t="shared" si="8"/>
        <v>0.15563434213531074</v>
      </c>
      <c r="N84" s="55">
        <f t="shared" si="9"/>
        <v>0.12105560777180818</v>
      </c>
      <c r="O84" s="223">
        <f>(N84)/('Economic Model'!F$13*(1-('Economic Model'!B$18/100)))</f>
        <v>1.1667700068218958</v>
      </c>
    </row>
    <row r="85" spans="1:15" hidden="1">
      <c r="A85" s="5">
        <v>41579</v>
      </c>
      <c r="B85" s="258">
        <f>'Returns per Gallon'!B85</f>
        <v>4.1187500000000004</v>
      </c>
      <c r="C85" s="258">
        <f>'Returns per Gallon'!C85</f>
        <v>0.39305000000000001</v>
      </c>
      <c r="D85" s="258">
        <f>'Returns per Gallon'!D85</f>
        <v>5.58</v>
      </c>
      <c r="E85" s="263">
        <f>'Returns per Gallon'!E85</f>
        <v>0.27177858439201452</v>
      </c>
      <c r="F85" s="55">
        <f>B85/'Economic Model'!B$23</f>
        <v>0.54552980132450335</v>
      </c>
      <c r="G85" s="55">
        <f>'Returns per Gallon'!G$6/'Economic Model'!B$23</f>
        <v>3.5761589403973514E-3</v>
      </c>
      <c r="H85" s="55">
        <f t="shared" si="5"/>
        <v>0.54910596026490066</v>
      </c>
      <c r="I85" s="216">
        <f t="shared" si="6"/>
        <v>0.4501533457797649</v>
      </c>
      <c r="J85" s="55">
        <f>(C85+(D85/1000*'Economic Model'!B$27/'Economic Model'!B$23)+('Economic Model'!B$26/'Economic Model'!B$23*E85)+('Economic Model'!I$55/100))</f>
        <v>0.45742388012163321</v>
      </c>
      <c r="K85" s="55">
        <f>'Economic Model'!I$52/100</f>
        <v>3.4578734363502575E-2</v>
      </c>
      <c r="L85" s="216">
        <f t="shared" si="7"/>
        <v>0.49200261448513577</v>
      </c>
      <c r="M85" s="55">
        <f t="shared" si="8"/>
        <v>9.1682080143267453E-2</v>
      </c>
      <c r="N85" s="55">
        <f t="shared" si="9"/>
        <v>5.7103345779764891E-2</v>
      </c>
      <c r="O85" s="223">
        <f>(N85)/('Economic Model'!F$13*(1-('Economic Model'!B$18/100)))</f>
        <v>0.55037905613262761</v>
      </c>
    </row>
    <row r="86" spans="1:15" hidden="1">
      <c r="A86" s="36">
        <v>41609</v>
      </c>
      <c r="B86" s="268">
        <f>'Returns per Gallon'!B86</f>
        <v>3.9025000000000003</v>
      </c>
      <c r="C86" s="268">
        <f>'Returns per Gallon'!C86</f>
        <v>0.37764999999999999</v>
      </c>
      <c r="D86" s="268">
        <f>'Returns per Gallon'!D86</f>
        <v>5.98</v>
      </c>
      <c r="E86" s="270">
        <f>'Returns per Gallon'!E86</f>
        <v>0.2867513611615245</v>
      </c>
      <c r="F86" s="56">
        <f>B86/'Economic Model'!B$23</f>
        <v>0.51688741721854314</v>
      </c>
      <c r="G86" s="56">
        <f>'Returns per Gallon'!G$6/'Economic Model'!B$23</f>
        <v>3.5761589403973514E-3</v>
      </c>
      <c r="H86" s="56">
        <f t="shared" si="5"/>
        <v>0.52046357615894046</v>
      </c>
      <c r="I86" s="217">
        <f t="shared" si="6"/>
        <v>0.4197320647855462</v>
      </c>
      <c r="J86" s="56">
        <f>(C86+(D86/1000*'Economic Model'!B$27/'Economic Model'!B$23)+('Economic Model'!B$26/'Economic Model'!B$23*E86)+('Economic Model'!I$55/100))</f>
        <v>0.44380277700989168</v>
      </c>
      <c r="K86" s="56">
        <f>'Economic Model'!I$52/100</f>
        <v>3.4578734363502575E-2</v>
      </c>
      <c r="L86" s="217">
        <f t="shared" si="7"/>
        <v>0.47838151137339424</v>
      </c>
      <c r="M86" s="56">
        <f t="shared" si="8"/>
        <v>7.6660799149048775E-2</v>
      </c>
      <c r="N86" s="56">
        <f t="shared" si="9"/>
        <v>4.2082064785546214E-2</v>
      </c>
      <c r="O86" s="224">
        <f>(N86)/('Economic Model'!F$13*(1-('Economic Model'!B$18/100)))</f>
        <v>0.40559947548622199</v>
      </c>
    </row>
    <row r="87" spans="1:15" ht="13" hidden="1">
      <c r="A87" s="63">
        <v>41640</v>
      </c>
      <c r="B87" s="271">
        <f>'Returns per Gallon'!B87</f>
        <v>3.3420000000000001</v>
      </c>
      <c r="C87" s="271">
        <f>'Returns per Gallon'!C87</f>
        <v>0.35185</v>
      </c>
      <c r="D87" s="271">
        <f>'Returns per Gallon'!D87</f>
        <v>7.2</v>
      </c>
      <c r="E87" s="276">
        <f>'Returns per Gallon'!E87</f>
        <v>0.2867513611615245</v>
      </c>
      <c r="F87" s="314">
        <f>B87/'Economic Model'!B$23</f>
        <v>0.44264900662251655</v>
      </c>
      <c r="G87" s="314">
        <f>'Returns per Gallon'!G$6/'Economic Model'!B$23</f>
        <v>3.5761589403973514E-3</v>
      </c>
      <c r="H87" s="314">
        <f t="shared" si="5"/>
        <v>0.44622516556291392</v>
      </c>
      <c r="I87" s="218">
        <f t="shared" si="6"/>
        <v>0.34436252836170506</v>
      </c>
      <c r="J87" s="314">
        <f>(C87+(D87/1000*'Economic Model'!B$27/'Economic Model'!B$23)+('Economic Model'!B$26/'Economic Model'!B$23*E87)+('Economic Model'!I$55/100))</f>
        <v>0.4191339028377063</v>
      </c>
      <c r="K87" s="314">
        <f>'Economic Model'!I$52/100</f>
        <v>3.4578734363502575E-2</v>
      </c>
      <c r="L87" s="218">
        <f t="shared" si="7"/>
        <v>0.45371263720120886</v>
      </c>
      <c r="M87" s="314">
        <f t="shared" si="8"/>
        <v>2.7091262725207621E-2</v>
      </c>
      <c r="N87" s="314">
        <f t="shared" si="9"/>
        <v>-7.4874716382949402E-3</v>
      </c>
      <c r="O87" s="225">
        <f>(N87)/('Economic Model'!F$13*(1-('Economic Model'!B$18/100)))</f>
        <v>-7.2166481960587406E-2</v>
      </c>
    </row>
    <row r="88" spans="1:15" hidden="1">
      <c r="A88" s="5">
        <v>41671</v>
      </c>
      <c r="B88" s="258">
        <f>'Returns per Gallon'!B88</f>
        <v>3.3612499999999996</v>
      </c>
      <c r="C88" s="258">
        <f>'Returns per Gallon'!C88</f>
        <v>0.37605000000000005</v>
      </c>
      <c r="D88" s="258">
        <f>'Returns per Gallon'!D88</f>
        <v>8.77</v>
      </c>
      <c r="E88" s="263">
        <f>'Returns per Gallon'!E88</f>
        <v>0.2867513611615245</v>
      </c>
      <c r="F88" s="55">
        <f>B88/'Economic Model'!B$23</f>
        <v>0.44519867549668868</v>
      </c>
      <c r="G88" s="55">
        <f>'Returns per Gallon'!G$6/'Economic Model'!B$23</f>
        <v>3.5761589403973514E-3</v>
      </c>
      <c r="H88" s="55">
        <f t="shared" si="5"/>
        <v>0.44877483443708605</v>
      </c>
      <c r="I88" s="216">
        <f t="shared" si="6"/>
        <v>0.34545656809680436</v>
      </c>
      <c r="J88" s="55">
        <f>(C88+(D88/1000*'Economic Model'!B$27/'Economic Model'!B$23)+('Economic Model'!B$26/'Economic Model'!B$23*E88)+('Economic Model'!I$55/100))</f>
        <v>0.44478953197677917</v>
      </c>
      <c r="K88" s="55">
        <f>'Economic Model'!I$52/100</f>
        <v>3.4578734363502575E-2</v>
      </c>
      <c r="L88" s="216">
        <f t="shared" si="7"/>
        <v>0.47936826634028173</v>
      </c>
      <c r="M88" s="55">
        <f t="shared" si="8"/>
        <v>3.9853024603068721E-3</v>
      </c>
      <c r="N88" s="55">
        <f t="shared" si="9"/>
        <v>-3.0593431903195689E-2</v>
      </c>
      <c r="O88" s="223">
        <f>(N88)/('Economic Model'!F$13*(1-('Economic Model'!B$18/100)))</f>
        <v>-0.2948686096201627</v>
      </c>
    </row>
    <row r="89" spans="1:15" hidden="1">
      <c r="A89" s="5">
        <v>41699</v>
      </c>
      <c r="B89" s="258">
        <f>'Returns per Gallon'!B89</f>
        <v>3.7287499999999998</v>
      </c>
      <c r="C89" s="258">
        <f>'Returns per Gallon'!C89</f>
        <v>0.41230000000000006</v>
      </c>
      <c r="D89" s="258">
        <f>'Returns per Gallon'!D89</f>
        <v>8.8699999999999992</v>
      </c>
      <c r="E89" s="263">
        <f>'Returns per Gallon'!E89</f>
        <v>0.2867513611615245</v>
      </c>
      <c r="F89" s="55">
        <f>B89/'Economic Model'!B$23</f>
        <v>0.49387417218543045</v>
      </c>
      <c r="G89" s="55">
        <f>'Returns per Gallon'!G$6/'Economic Model'!B$23</f>
        <v>3.5761589403973514E-3</v>
      </c>
      <c r="H89" s="55">
        <f t="shared" si="5"/>
        <v>0.49745033112582782</v>
      </c>
      <c r="I89" s="216">
        <f t="shared" si="6"/>
        <v>0.39403934955375802</v>
      </c>
      <c r="J89" s="55">
        <f>(C89+(D89/1000*'Economic Model'!B$27/'Economic Model'!B$23)+('Economic Model'!B$26/'Economic Model'!B$23*E89)+('Economic Model'!I$55/100))</f>
        <v>0.48113224720856729</v>
      </c>
      <c r="K89" s="55">
        <f>'Economic Model'!I$52/100</f>
        <v>3.4578734363502575E-2</v>
      </c>
      <c r="L89" s="216">
        <f t="shared" si="7"/>
        <v>0.51571098157206985</v>
      </c>
      <c r="M89" s="55">
        <f t="shared" si="8"/>
        <v>1.6318083917260529E-2</v>
      </c>
      <c r="N89" s="55">
        <f t="shared" si="9"/>
        <v>-1.8260650446242033E-2</v>
      </c>
      <c r="O89" s="223">
        <f>(N89)/('Economic Model'!F$13*(1-('Economic Model'!B$18/100)))</f>
        <v>-0.17600158834356683</v>
      </c>
    </row>
    <row r="90" spans="1:15" hidden="1">
      <c r="A90" s="5">
        <v>41730</v>
      </c>
      <c r="B90" s="258">
        <f>'Returns per Gallon'!B90</f>
        <v>3.7712499999999998</v>
      </c>
      <c r="C90" s="258">
        <f>'Returns per Gallon'!C90</f>
        <v>0.39874999999999999</v>
      </c>
      <c r="D90" s="258">
        <f>'Returns per Gallon'!D90</f>
        <v>7.91</v>
      </c>
      <c r="E90" s="263">
        <f>'Returns per Gallon'!E90</f>
        <v>0.27177858439201452</v>
      </c>
      <c r="F90" s="55">
        <f>B90/'Economic Model'!B$23</f>
        <v>0.49950331125827813</v>
      </c>
      <c r="G90" s="55">
        <f>'Returns per Gallon'!G$6/'Economic Model'!B$23</f>
        <v>3.5761589403973514E-3</v>
      </c>
      <c r="H90" s="55">
        <f t="shared" si="5"/>
        <v>0.50307947019867549</v>
      </c>
      <c r="I90" s="216">
        <f t="shared" si="6"/>
        <v>0.4019665908128775</v>
      </c>
      <c r="J90" s="55">
        <f>(C90+(D90/1000*'Economic Model'!B$27/'Economic Model'!B$23)+('Economic Model'!B$26/'Economic Model'!B$23*E90)+('Economic Model'!I$55/100))</f>
        <v>0.46528414502229543</v>
      </c>
      <c r="K90" s="55">
        <f>'Economic Model'!I$52/100</f>
        <v>3.4578734363502575E-2</v>
      </c>
      <c r="L90" s="216">
        <f t="shared" si="7"/>
        <v>0.49986287938579799</v>
      </c>
      <c r="M90" s="55">
        <f t="shared" si="8"/>
        <v>3.7795325176380068E-2</v>
      </c>
      <c r="N90" s="55">
        <f t="shared" si="9"/>
        <v>3.2165908128775067E-3</v>
      </c>
      <c r="O90" s="223">
        <f>(N90)/('Economic Model'!F$13*(1-('Economic Model'!B$18/100)))</f>
        <v>3.1002460387947031E-2</v>
      </c>
    </row>
    <row r="91" spans="1:15" hidden="1">
      <c r="A91" s="5">
        <v>41760</v>
      </c>
      <c r="B91" s="258">
        <f>'Returns per Gallon'!B91</f>
        <v>3.7580000000000005</v>
      </c>
      <c r="C91" s="258">
        <f>'Returns per Gallon'!C91</f>
        <v>0.40864999999999996</v>
      </c>
      <c r="D91" s="258">
        <f>'Returns per Gallon'!D91</f>
        <v>7.78</v>
      </c>
      <c r="E91" s="263">
        <f>'Returns per Gallon'!E91</f>
        <v>0.25635208711433755</v>
      </c>
      <c r="F91" s="55">
        <f>B91/'Economic Model'!B$23</f>
        <v>0.49774834437086102</v>
      </c>
      <c r="G91" s="55">
        <f>'Returns per Gallon'!G$6/'Economic Model'!B$23</f>
        <v>3.5761589403973514E-3</v>
      </c>
      <c r="H91" s="55">
        <f t="shared" si="5"/>
        <v>0.50132450331125833</v>
      </c>
      <c r="I91" s="216">
        <f t="shared" si="6"/>
        <v>0.40178285744428821</v>
      </c>
      <c r="J91" s="55">
        <f>(C91+(D91/1000*'Economic Model'!B$27/'Economic Model'!B$23)+('Economic Model'!B$26/'Economic Model'!B$23*E91)+('Economic Model'!I$55/100))</f>
        <v>0.47361291150346746</v>
      </c>
      <c r="K91" s="55">
        <f>'Economic Model'!I$52/100</f>
        <v>3.4578734363502575E-2</v>
      </c>
      <c r="L91" s="216">
        <f t="shared" si="7"/>
        <v>0.50819164586697008</v>
      </c>
      <c r="M91" s="55">
        <f t="shared" si="8"/>
        <v>2.771159180779087E-2</v>
      </c>
      <c r="N91" s="55">
        <f t="shared" si="9"/>
        <v>-6.8671425557117471E-3</v>
      </c>
      <c r="O91" s="223">
        <f>(N91)/('Economic Model'!F$13*(1-('Economic Model'!B$18/100)))</f>
        <v>-6.6187565483774927E-2</v>
      </c>
    </row>
    <row r="92" spans="1:15" hidden="1">
      <c r="A92" s="5">
        <v>41791</v>
      </c>
      <c r="B92" s="258">
        <f>'Returns per Gallon'!B92</f>
        <v>3.7449999999999997</v>
      </c>
      <c r="C92" s="258">
        <f>'Returns per Gallon'!C92</f>
        <v>0.40509999999999996</v>
      </c>
      <c r="D92" s="258">
        <f>'Returns per Gallon'!D92</f>
        <v>8.66</v>
      </c>
      <c r="E92" s="263">
        <f>'Returns per Gallon'!E92</f>
        <v>0.2413793103448276</v>
      </c>
      <c r="F92" s="55">
        <f>B92/'Economic Model'!B$23</f>
        <v>0.49602649006622512</v>
      </c>
      <c r="G92" s="55">
        <f>'Returns per Gallon'!G$6/'Economic Model'!B$23</f>
        <v>3.5761589403973514E-3</v>
      </c>
      <c r="H92" s="55">
        <f t="shared" si="5"/>
        <v>0.49960264900662249</v>
      </c>
      <c r="I92" s="216">
        <f t="shared" si="6"/>
        <v>0.40065314506102356</v>
      </c>
      <c r="J92" s="55">
        <f>(C92+(D92/1000*'Economic Model'!B$27/'Economic Model'!B$23)+('Economic Model'!B$26/'Economic Model'!B$23*E92)+('Economic Model'!I$55/100))</f>
        <v>0.46947076958209633</v>
      </c>
      <c r="K92" s="55">
        <f>'Economic Model'!I$52/100</f>
        <v>3.4578734363502575E-2</v>
      </c>
      <c r="L92" s="216">
        <f t="shared" si="7"/>
        <v>0.50404950394559889</v>
      </c>
      <c r="M92" s="55">
        <f t="shared" si="8"/>
        <v>3.0131879424526165E-2</v>
      </c>
      <c r="N92" s="55">
        <f t="shared" si="9"/>
        <v>-4.4468549389763967E-3</v>
      </c>
      <c r="O92" s="223">
        <f>(N92)/('Economic Model'!F$13*(1-('Economic Model'!B$18/100)))</f>
        <v>-4.2860112496942715E-2</v>
      </c>
    </row>
    <row r="93" spans="1:15" hidden="1">
      <c r="A93" s="5">
        <v>41821</v>
      </c>
      <c r="B93" s="258">
        <f>'Returns per Gallon'!B93</f>
        <v>3.6999999999999997</v>
      </c>
      <c r="C93" s="258">
        <f>'Returns per Gallon'!C93</f>
        <v>0.38185000000000002</v>
      </c>
      <c r="D93" s="258">
        <f>'Returns per Gallon'!D93</f>
        <v>7.6</v>
      </c>
      <c r="E93" s="263">
        <f>'Returns per Gallon'!E93</f>
        <v>0.21869328493647913</v>
      </c>
      <c r="F93" s="55">
        <f>B93/'Economic Model'!B$23</f>
        <v>0.49006622516556286</v>
      </c>
      <c r="G93" s="55">
        <f>'Returns per Gallon'!G$6/'Economic Model'!B$23</f>
        <v>3.5761589403973514E-3</v>
      </c>
      <c r="H93" s="55">
        <f t="shared" si="5"/>
        <v>0.49364238410596023</v>
      </c>
      <c r="I93" s="216">
        <f t="shared" si="6"/>
        <v>0.39780904943717288</v>
      </c>
      <c r="J93" s="55">
        <f>(C93+(D93/1000*'Economic Model'!B$27/'Economic Model'!B$23)+('Economic Model'!B$26/'Economic Model'!B$23*E93)+('Economic Model'!I$55/100))</f>
        <v>0.44310460030528481</v>
      </c>
      <c r="K93" s="55">
        <f>'Economic Model'!I$52/100</f>
        <v>3.4578734363502575E-2</v>
      </c>
      <c r="L93" s="216">
        <f t="shared" si="7"/>
        <v>0.47768333466878737</v>
      </c>
      <c r="M93" s="55">
        <f t="shared" si="8"/>
        <v>5.0537783800675418E-2</v>
      </c>
      <c r="N93" s="55">
        <f t="shared" si="9"/>
        <v>1.5959049437172856E-2</v>
      </c>
      <c r="O93" s="223">
        <f>(N93)/('Economic Model'!F$13*(1-('Economic Model'!B$18/100)))</f>
        <v>0.15381807223487881</v>
      </c>
    </row>
    <row r="94" spans="1:15" hidden="1">
      <c r="A94" s="5">
        <v>41852</v>
      </c>
      <c r="B94" s="258">
        <f>'Returns per Gallon'!B94</f>
        <v>3.5300000000000002</v>
      </c>
      <c r="C94" s="258">
        <f>'Returns per Gallon'!C94</f>
        <v>0.35359999999999997</v>
      </c>
      <c r="D94" s="258">
        <f>'Returns per Gallon'!D94</f>
        <v>8</v>
      </c>
      <c r="E94" s="263">
        <f>'Returns per Gallon'!E94</f>
        <v>0.21869328493647913</v>
      </c>
      <c r="F94" s="55">
        <f>B94/'Economic Model'!B$23</f>
        <v>0.46754966887417221</v>
      </c>
      <c r="G94" s="55">
        <f>'Returns per Gallon'!G$6/'Economic Model'!B$23</f>
        <v>3.5761589403973514E-3</v>
      </c>
      <c r="H94" s="55">
        <f t="shared" si="5"/>
        <v>0.47112582781456958</v>
      </c>
      <c r="I94" s="216">
        <f t="shared" si="6"/>
        <v>0.37492163221862995</v>
      </c>
      <c r="J94" s="55">
        <f>(C94+(D94/1000*'Economic Model'!B$27/'Economic Model'!B$23)+('Economic Model'!B$26/'Economic Model'!B$23*E94)+('Economic Model'!I$55/100))</f>
        <v>0.41522546123243703</v>
      </c>
      <c r="K94" s="55">
        <f>'Economic Model'!I$52/100</f>
        <v>3.4578734363502575E-2</v>
      </c>
      <c r="L94" s="216">
        <f t="shared" si="7"/>
        <v>0.44980419559593959</v>
      </c>
      <c r="M94" s="55">
        <f t="shared" si="8"/>
        <v>5.5900366582132544E-2</v>
      </c>
      <c r="N94" s="55">
        <f t="shared" si="9"/>
        <v>2.1321632218629982E-2</v>
      </c>
      <c r="O94" s="223">
        <f>(N94)/('Economic Model'!F$13*(1-('Economic Model'!B$18/100)))</f>
        <v>0.20550424244764642</v>
      </c>
    </row>
    <row r="95" spans="1:15" hidden="1">
      <c r="A95" s="5">
        <v>41883</v>
      </c>
      <c r="B95" s="258">
        <f>'Returns per Gallon'!B95</f>
        <v>3.335</v>
      </c>
      <c r="C95" s="258">
        <f>'Returns per Gallon'!C95</f>
        <v>0.34480000000000005</v>
      </c>
      <c r="D95" s="258">
        <f>'Returns per Gallon'!D95</f>
        <v>7.8</v>
      </c>
      <c r="E95" s="263">
        <f>'Returns per Gallon'!E95</f>
        <v>0.21869328493647913</v>
      </c>
      <c r="F95" s="55">
        <f>B95/'Economic Model'!B$23</f>
        <v>0.44172185430463579</v>
      </c>
      <c r="G95" s="55">
        <f>'Returns per Gallon'!G$6/'Economic Model'!B$23</f>
        <v>3.5761589403973514E-3</v>
      </c>
      <c r="H95" s="55">
        <f t="shared" si="5"/>
        <v>0.44529801324503315</v>
      </c>
      <c r="I95" s="216">
        <f t="shared" si="6"/>
        <v>0.34927924811266964</v>
      </c>
      <c r="J95" s="55">
        <f>(C95+(D95/1000*'Economic Model'!B$27/'Economic Model'!B$23)+('Economic Model'!B$26/'Economic Model'!B$23*E95)+('Economic Model'!I$55/100))</f>
        <v>0.406240030768861</v>
      </c>
      <c r="K95" s="55">
        <f>'Economic Model'!I$52/100</f>
        <v>3.4578734363502575E-2</v>
      </c>
      <c r="L95" s="216">
        <f t="shared" si="7"/>
        <v>0.44081876513236357</v>
      </c>
      <c r="M95" s="55">
        <f t="shared" si="8"/>
        <v>3.9057982476172148E-2</v>
      </c>
      <c r="N95" s="55">
        <f t="shared" si="9"/>
        <v>4.4792481126695871E-3</v>
      </c>
      <c r="O95" s="223">
        <f>(N95)/('Economic Model'!F$13*(1-('Economic Model'!B$18/100)))</f>
        <v>4.3172327554028146E-2</v>
      </c>
    </row>
    <row r="96" spans="1:15" hidden="1">
      <c r="A96" s="5">
        <v>41913</v>
      </c>
      <c r="B96" s="258">
        <f>'Returns per Gallon'!B96</f>
        <v>3.1459999999999999</v>
      </c>
      <c r="C96" s="258">
        <f>'Returns per Gallon'!C96</f>
        <v>0.35249999999999998</v>
      </c>
      <c r="D96" s="258">
        <f>'Returns per Gallon'!D96</f>
        <v>6.67</v>
      </c>
      <c r="E96" s="263">
        <f>'Returns per Gallon'!E96</f>
        <v>0.21869328493647913</v>
      </c>
      <c r="F96" s="55">
        <f>B96/'Economic Model'!B$23</f>
        <v>0.41668874172185433</v>
      </c>
      <c r="G96" s="55">
        <f>'Returns per Gallon'!G$6/'Economic Model'!B$23</f>
        <v>3.5761589403973514E-3</v>
      </c>
      <c r="H96" s="55">
        <f t="shared" si="5"/>
        <v>0.42026490066225169</v>
      </c>
      <c r="I96" s="216">
        <f t="shared" si="6"/>
        <v>0.32529381764909349</v>
      </c>
      <c r="J96" s="55">
        <f>(C96+(D96/1000*'Economic Model'!B$27/'Economic Model'!B$23)+('Economic Model'!B$26/'Economic Model'!B$23*E96)+('Economic Model'!I$55/100))</f>
        <v>0.41289234864965563</v>
      </c>
      <c r="K96" s="55">
        <f>'Economic Model'!I$52/100</f>
        <v>3.4578734363502575E-2</v>
      </c>
      <c r="L96" s="216">
        <f t="shared" si="7"/>
        <v>0.44747108301315819</v>
      </c>
      <c r="M96" s="55">
        <f t="shared" si="8"/>
        <v>7.3725520125960675E-3</v>
      </c>
      <c r="N96" s="55">
        <f t="shared" si="9"/>
        <v>-2.7206182350906494E-2</v>
      </c>
      <c r="O96" s="223">
        <f>(N96)/('Economic Model'!F$13*(1-('Economic Model'!B$18/100)))</f>
        <v>-0.26222128946724771</v>
      </c>
    </row>
    <row r="97" spans="1:15" hidden="1">
      <c r="A97" s="5">
        <v>41944</v>
      </c>
      <c r="B97" s="258">
        <f>'Returns per Gallon'!B97</f>
        <v>3.1675</v>
      </c>
      <c r="C97" s="258">
        <f>'Returns per Gallon'!C97</f>
        <v>0.34424999999999994</v>
      </c>
      <c r="D97" s="258">
        <f>'Returns per Gallon'!D97</f>
        <v>6.49</v>
      </c>
      <c r="E97" s="263">
        <f>'Returns per Gallon'!E97</f>
        <v>0.22640653357531759</v>
      </c>
      <c r="F97" s="55">
        <f>B97/'Economic Model'!B$23</f>
        <v>0.4195364238410596</v>
      </c>
      <c r="G97" s="55">
        <f>'Returns per Gallon'!G$6/'Economic Model'!B$23</f>
        <v>3.5761589403973514E-3</v>
      </c>
      <c r="H97" s="55">
        <f t="shared" si="5"/>
        <v>0.42311258278145697</v>
      </c>
      <c r="I97" s="216">
        <f t="shared" si="6"/>
        <v>0.32758303532676558</v>
      </c>
      <c r="J97" s="55">
        <f>(C97+(D97/1000*'Economic Model'!B$27/'Economic Model'!B$23)+('Economic Model'!B$26/'Economic Model'!B$23*E97)+('Economic Model'!I$55/100))</f>
        <v>0.40520081309118877</v>
      </c>
      <c r="K97" s="55">
        <f>'Economic Model'!I$52/100</f>
        <v>3.4578734363502575E-2</v>
      </c>
      <c r="L97" s="216">
        <f t="shared" si="7"/>
        <v>0.43977954745469133</v>
      </c>
      <c r="M97" s="55">
        <f t="shared" si="8"/>
        <v>1.7911769690268198E-2</v>
      </c>
      <c r="N97" s="55">
        <f t="shared" si="9"/>
        <v>-1.6666964673234363E-2</v>
      </c>
      <c r="O97" s="223">
        <f>(N97)/('Economic Model'!F$13*(1-('Economic Model'!B$18/100)))</f>
        <v>-0.16064117014840779</v>
      </c>
    </row>
    <row r="98" spans="1:15" hidden="1">
      <c r="A98" s="36">
        <v>41974</v>
      </c>
      <c r="B98" s="268">
        <f>'Returns per Gallon'!B98</f>
        <v>3.0337500000000004</v>
      </c>
      <c r="C98" s="268">
        <f>'Returns per Gallon'!C98</f>
        <v>0.32989999999999997</v>
      </c>
      <c r="D98" s="268">
        <f>'Returns per Gallon'!D98</f>
        <v>6.91</v>
      </c>
      <c r="E98" s="270">
        <f>'Returns per Gallon'!E98</f>
        <v>0.21551724137931033</v>
      </c>
      <c r="F98" s="56">
        <f>B98/'Economic Model'!B$23</f>
        <v>0.40182119205298017</v>
      </c>
      <c r="G98" s="56">
        <f>'Returns per Gallon'!G$6/'Economic Model'!B$23</f>
        <v>3.5761589403973514E-3</v>
      </c>
      <c r="H98" s="56">
        <f t="shared" si="5"/>
        <v>0.40539735099337754</v>
      </c>
      <c r="I98" s="217">
        <f t="shared" si="6"/>
        <v>0.31050242571870806</v>
      </c>
      <c r="J98" s="56">
        <f>(C98+(D98/1000*'Economic Model'!B$27/'Economic Model'!B$23)+('Economic Model'!B$26/'Economic Model'!B$23*E98)+('Economic Model'!I$55/100))</f>
        <v>0.39021619091116688</v>
      </c>
      <c r="K98" s="56">
        <f>'Economic Model'!I$52/100</f>
        <v>3.4578734363502575E-2</v>
      </c>
      <c r="L98" s="217">
        <f t="shared" si="7"/>
        <v>0.42479492527466944</v>
      </c>
      <c r="M98" s="56">
        <f t="shared" si="8"/>
        <v>1.5181160082210654E-2</v>
      </c>
      <c r="N98" s="56">
        <f t="shared" si="9"/>
        <v>-1.9397574281291907E-2</v>
      </c>
      <c r="O98" s="224">
        <f>(N98)/('Economic Model'!F$13*(1-('Economic Model'!B$18/100)))</f>
        <v>-0.18695959892394115</v>
      </c>
    </row>
    <row r="99" spans="1:15" ht="13" hidden="1">
      <c r="A99" s="63">
        <v>42005</v>
      </c>
      <c r="B99" s="271">
        <f>'Returns per Gallon'!B99</f>
        <v>2.8583333333333329</v>
      </c>
      <c r="C99" s="271">
        <f>'Returns per Gallon'!C99</f>
        <v>0.32405</v>
      </c>
      <c r="D99" s="271">
        <f>'Returns per Gallon'!D99</f>
        <v>6.42</v>
      </c>
      <c r="E99" s="276">
        <f>'Returns per Gallon'!E99</f>
        <v>0.20372050816696916</v>
      </c>
      <c r="F99" s="314">
        <f>B99/'Economic Model'!B$23</f>
        <v>0.37858719646799111</v>
      </c>
      <c r="G99" s="314">
        <f>'Returns per Gallon'!G$6/'Economic Model'!B$23</f>
        <v>3.5761589403973514E-3</v>
      </c>
      <c r="H99" s="314">
        <f t="shared" si="5"/>
        <v>0.38216335540838847</v>
      </c>
      <c r="I99" s="218">
        <f t="shared" si="6"/>
        <v>0.28883209643580671</v>
      </c>
      <c r="J99" s="314">
        <f>(C99+(D99/1000*'Economic Model'!B$27/'Economic Model'!B$23)+('Economic Model'!B$26/'Economic Model'!B$23*E99)+('Economic Model'!I$55/100))</f>
        <v>0.38280252460907921</v>
      </c>
      <c r="K99" s="314">
        <f>'Economic Model'!I$52/100</f>
        <v>3.4578734363502575E-2</v>
      </c>
      <c r="L99" s="218">
        <f t="shared" si="7"/>
        <v>0.41738125897258177</v>
      </c>
      <c r="M99" s="314">
        <f t="shared" si="8"/>
        <v>-6.3916920069073679E-4</v>
      </c>
      <c r="N99" s="314">
        <f t="shared" si="9"/>
        <v>-3.5217903564193298E-2</v>
      </c>
      <c r="O99" s="225">
        <f>(N99)/('Economic Model'!F$13*(1-('Economic Model'!B$18/100)))</f>
        <v>-0.33944064499105453</v>
      </c>
    </row>
    <row r="100" spans="1:15" hidden="1">
      <c r="A100" s="5">
        <v>42036</v>
      </c>
      <c r="B100" s="258">
        <f>'Returns per Gallon'!B100</f>
        <v>2.94625</v>
      </c>
      <c r="C100" s="258">
        <f>'Returns per Gallon'!C100</f>
        <v>0.31395000000000001</v>
      </c>
      <c r="D100" s="258">
        <f>'Returns per Gallon'!D100</f>
        <v>5.65</v>
      </c>
      <c r="E100" s="263">
        <f>'Returns per Gallon'!E100</f>
        <v>0.18874773139745918</v>
      </c>
      <c r="F100" s="55">
        <f>B100/'Economic Model'!B$23</f>
        <v>0.39023178807947023</v>
      </c>
      <c r="G100" s="55">
        <f>'Returns per Gallon'!G$6/'Economic Model'!B$23</f>
        <v>3.5761589403973514E-3</v>
      </c>
      <c r="H100" s="55">
        <f t="shared" si="5"/>
        <v>0.3938079470198676</v>
      </c>
      <c r="I100" s="216">
        <f t="shared" si="6"/>
        <v>0.30259863129316028</v>
      </c>
      <c r="J100" s="55">
        <f>(C100+(D100/1000*'Economic Model'!B$27/'Economic Model'!B$23)+('Economic Model'!B$26/'Economic Model'!B$23*E100)+('Economic Model'!I$55/100))</f>
        <v>0.37058058136320476</v>
      </c>
      <c r="K100" s="55">
        <f>'Economic Model'!I$52/100</f>
        <v>3.4578734363502575E-2</v>
      </c>
      <c r="L100" s="216">
        <f t="shared" si="7"/>
        <v>0.40515931572670733</v>
      </c>
      <c r="M100" s="55">
        <f t="shared" si="8"/>
        <v>2.3227365656662835E-2</v>
      </c>
      <c r="N100" s="55">
        <f t="shared" si="9"/>
        <v>-1.1351368706839726E-2</v>
      </c>
      <c r="O100" s="223">
        <f>(N100)/('Economic Model'!F$13*(1-('Economic Model'!B$18/100)))</f>
        <v>-0.10940787285528501</v>
      </c>
    </row>
    <row r="101" spans="1:15" hidden="1">
      <c r="A101" s="5">
        <v>42064</v>
      </c>
      <c r="B101" s="258">
        <f>'Returns per Gallon'!B101</f>
        <v>2.89</v>
      </c>
      <c r="C101" s="258">
        <f>'Returns per Gallon'!C101</f>
        <v>0.30615000000000003</v>
      </c>
      <c r="D101" s="258">
        <f>'Returns per Gallon'!D101</f>
        <v>5.69</v>
      </c>
      <c r="E101" s="263">
        <f>'Returns per Gallon'!E101</f>
        <v>0.18874773139745918</v>
      </c>
      <c r="F101" s="55">
        <f>B101/'Economic Model'!B$23</f>
        <v>0.38278145695364241</v>
      </c>
      <c r="G101" s="55">
        <f>'Returns per Gallon'!G$6/'Economic Model'!B$23</f>
        <v>3.5761589403973514E-3</v>
      </c>
      <c r="H101" s="55">
        <f t="shared" si="5"/>
        <v>0.38635761589403977</v>
      </c>
      <c r="I101" s="216">
        <f t="shared" si="6"/>
        <v>0.29511121407461721</v>
      </c>
      <c r="J101" s="55">
        <f>(C101+(D101/1000*'Economic Model'!B$27/'Economic Model'!B$23)+('Economic Model'!B$26/'Economic Model'!B$23*E101)+('Economic Model'!I$55/100))</f>
        <v>0.36281766745592003</v>
      </c>
      <c r="K101" s="55">
        <f>'Economic Model'!I$52/100</f>
        <v>3.4578734363502575E-2</v>
      </c>
      <c r="L101" s="216">
        <f t="shared" si="7"/>
        <v>0.3973964018194226</v>
      </c>
      <c r="M101" s="55">
        <f t="shared" si="8"/>
        <v>2.353994843811974E-2</v>
      </c>
      <c r="N101" s="55">
        <f t="shared" si="9"/>
        <v>-1.1038785925382821E-2</v>
      </c>
      <c r="O101" s="223">
        <f>(N101)/('Economic Model'!F$13*(1-('Economic Model'!B$18/100)))</f>
        <v>-0.10639510689783868</v>
      </c>
    </row>
    <row r="102" spans="1:15" hidden="1">
      <c r="A102" s="5">
        <v>42095</v>
      </c>
      <c r="B102" s="258">
        <f>'Returns per Gallon'!B102</f>
        <v>2.88375</v>
      </c>
      <c r="C102" s="258">
        <f>'Returns per Gallon'!C102</f>
        <v>0.30685000000000001</v>
      </c>
      <c r="D102" s="258">
        <f>'Returns per Gallon'!D102</f>
        <v>4.4800000000000004</v>
      </c>
      <c r="E102" s="263">
        <f>'Returns per Gallon'!E102</f>
        <v>0.18874773139745918</v>
      </c>
      <c r="F102" s="55">
        <f>B102/'Economic Model'!B$23</f>
        <v>0.38195364238410595</v>
      </c>
      <c r="G102" s="55">
        <f>'Returns per Gallon'!G$6/'Economic Model'!B$23</f>
        <v>3.5761589403973514E-3</v>
      </c>
      <c r="H102" s="55">
        <f t="shared" si="5"/>
        <v>0.38552980132450332</v>
      </c>
      <c r="I102" s="216">
        <f t="shared" si="6"/>
        <v>0.29540525380971649</v>
      </c>
      <c r="J102" s="55">
        <f>(C102+(D102/1000*'Economic Model'!B$27/'Economic Model'!B$23)+('Economic Model'!B$26/'Economic Model'!B$23*E102)+('Economic Model'!I$55/100))</f>
        <v>0.36239581315128427</v>
      </c>
      <c r="K102" s="55">
        <f>'Economic Model'!I$52/100</f>
        <v>3.4578734363502575E-2</v>
      </c>
      <c r="L102" s="216">
        <f t="shared" si="7"/>
        <v>0.39697454751478684</v>
      </c>
      <c r="M102" s="55">
        <f t="shared" si="8"/>
        <v>2.3133988173219044E-2</v>
      </c>
      <c r="N102" s="55">
        <f t="shared" si="9"/>
        <v>-1.1444746190283517E-2</v>
      </c>
      <c r="O102" s="223">
        <f>(N102)/('Economic Model'!F$13*(1-('Economic Model'!B$18/100)))</f>
        <v>-0.1103078728552858</v>
      </c>
    </row>
    <row r="103" spans="1:15" hidden="1">
      <c r="A103" s="5">
        <v>42125</v>
      </c>
      <c r="B103" s="258">
        <f>'Returns per Gallon'!B103</f>
        <v>3.0970000000000004</v>
      </c>
      <c r="C103" s="258">
        <f>'Returns per Gallon'!C103</f>
        <v>0.32335000000000003</v>
      </c>
      <c r="D103" s="258">
        <f>'Returns per Gallon'!D103</f>
        <v>4.7699999999999996</v>
      </c>
      <c r="E103" s="263">
        <f>'Returns per Gallon'!E103</f>
        <v>0.20054446460980035</v>
      </c>
      <c r="F103" s="55">
        <f>B103/'Economic Model'!B$23</f>
        <v>0.41019867549668881</v>
      </c>
      <c r="G103" s="55">
        <f>'Returns per Gallon'!G$6/'Economic Model'!B$23</f>
        <v>3.5761589403973514E-3</v>
      </c>
      <c r="H103" s="55">
        <f t="shared" si="5"/>
        <v>0.41377483443708618</v>
      </c>
      <c r="I103" s="216">
        <f t="shared" si="6"/>
        <v>0.32227205108378781</v>
      </c>
      <c r="J103" s="55">
        <f>(C103+(D103/1000*'Economic Model'!B$27/'Economic Model'!B$23)+('Economic Model'!B$26/'Economic Model'!B$23*E103)+('Economic Model'!I$55/100))</f>
        <v>0.38027404898979583</v>
      </c>
      <c r="K103" s="55">
        <f>'Economic Model'!I$52/100</f>
        <v>3.4578734363502575E-2</v>
      </c>
      <c r="L103" s="216">
        <f t="shared" si="7"/>
        <v>0.41485278335329839</v>
      </c>
      <c r="M103" s="55">
        <f t="shared" si="8"/>
        <v>3.3500785447290349E-2</v>
      </c>
      <c r="N103" s="55">
        <f t="shared" si="9"/>
        <v>-1.0779489162122124E-3</v>
      </c>
      <c r="O103" s="223">
        <f>(N103)/('Economic Model'!F$13*(1-('Economic Model'!B$18/100)))</f>
        <v>-1.0389592745619835E-2</v>
      </c>
    </row>
    <row r="104" spans="1:15" hidden="1">
      <c r="A104" s="5">
        <v>42156</v>
      </c>
      <c r="B104" s="258">
        <f>'Returns per Gallon'!B104</f>
        <v>3.2362500000000005</v>
      </c>
      <c r="C104" s="258">
        <f>'Returns per Gallon'!C104</f>
        <v>0.34149999999999997</v>
      </c>
      <c r="D104" s="258">
        <f>'Returns per Gallon'!D104</f>
        <v>4.78</v>
      </c>
      <c r="E104" s="263">
        <f>'Returns per Gallon'!E104</f>
        <v>0.20054446460980035</v>
      </c>
      <c r="F104" s="55">
        <f>B104/'Economic Model'!B$23</f>
        <v>0.42864238410596034</v>
      </c>
      <c r="G104" s="55">
        <f>'Returns per Gallon'!G$6/'Economic Model'!B$23</f>
        <v>3.5761589403973514E-3</v>
      </c>
      <c r="H104" s="55">
        <f t="shared" si="5"/>
        <v>0.43221854304635771</v>
      </c>
      <c r="I104" s="216">
        <f t="shared" si="6"/>
        <v>0.34070648816988053</v>
      </c>
      <c r="J104" s="55">
        <f>(C104+(D104/1000*'Economic Model'!B$27/'Economic Model'!B$23)+('Economic Model'!B$26/'Economic Model'!B$23*E104)+('Economic Model'!I$55/100))</f>
        <v>0.39843332051297459</v>
      </c>
      <c r="K104" s="55">
        <f>'Economic Model'!I$52/100</f>
        <v>3.4578734363502575E-2</v>
      </c>
      <c r="L104" s="216">
        <f t="shared" si="7"/>
        <v>0.43301205487647715</v>
      </c>
      <c r="M104" s="55">
        <f t="shared" si="8"/>
        <v>3.3785222533383119E-2</v>
      </c>
      <c r="N104" s="55">
        <f t="shared" si="9"/>
        <v>-7.9351183011944215E-4</v>
      </c>
      <c r="O104" s="223">
        <f>(N104)/('Economic Model'!F$13*(1-('Economic Model'!B$18/100)))</f>
        <v>-7.6481033839171765E-3</v>
      </c>
    </row>
    <row r="105" spans="1:15" hidden="1">
      <c r="A105" s="5">
        <v>42186</v>
      </c>
      <c r="B105" s="258">
        <f>'Returns per Gallon'!B105</f>
        <v>3.0129999999999999</v>
      </c>
      <c r="C105" s="258">
        <f>'Returns per Gallon'!C105</f>
        <v>0.31719999999999998</v>
      </c>
      <c r="D105" s="258">
        <f>'Returns per Gallon'!D105</f>
        <v>5.46</v>
      </c>
      <c r="E105" s="263">
        <f>'Returns per Gallon'!E105</f>
        <v>0.20054446460980035</v>
      </c>
      <c r="F105" s="55">
        <f>B105/'Economic Model'!B$23</f>
        <v>0.3990728476821192</v>
      </c>
      <c r="G105" s="55">
        <f>'Returns per Gallon'!G$6/'Economic Model'!B$23</f>
        <v>3.5761589403973514E-3</v>
      </c>
      <c r="H105" s="55">
        <f t="shared" si="5"/>
        <v>0.40264900662251657</v>
      </c>
      <c r="I105" s="216">
        <f t="shared" si="6"/>
        <v>0.31050648816988047</v>
      </c>
      <c r="J105" s="55">
        <f>(C105+(D105/1000*'Economic Model'!B$27/'Economic Model'!B$23)+('Economic Model'!B$26/'Economic Model'!B$23*E105)+('Economic Model'!I$55/100))</f>
        <v>0.37476378408913352</v>
      </c>
      <c r="K105" s="55">
        <f>'Economic Model'!I$52/100</f>
        <v>3.4578734363502575E-2</v>
      </c>
      <c r="L105" s="216">
        <f t="shared" si="7"/>
        <v>0.40934251845263608</v>
      </c>
      <c r="M105" s="55">
        <f t="shared" si="8"/>
        <v>2.7885222533383047E-2</v>
      </c>
      <c r="N105" s="55">
        <f t="shared" si="9"/>
        <v>-6.693511830119514E-3</v>
      </c>
      <c r="O105" s="223">
        <f>(N105)/('Economic Model'!F$13*(1-('Economic Model'!B$18/100)))</f>
        <v>-6.4514060830726375E-2</v>
      </c>
    </row>
    <row r="106" spans="1:15" hidden="1">
      <c r="A106" s="5">
        <v>42217</v>
      </c>
      <c r="B106" s="258">
        <f>'Returns per Gallon'!B106</f>
        <v>2.6062499999999997</v>
      </c>
      <c r="C106" s="258">
        <f>'Returns per Gallon'!C106</f>
        <v>0.28130000000000005</v>
      </c>
      <c r="D106" s="258">
        <f>'Returns per Gallon'!D106</f>
        <v>5.13</v>
      </c>
      <c r="E106" s="263">
        <f>'Returns per Gallon'!E106</f>
        <v>0.18874773139745918</v>
      </c>
      <c r="F106" s="55">
        <f>B106/'Economic Model'!B$23</f>
        <v>0.3451986754966887</v>
      </c>
      <c r="G106" s="55">
        <f>'Returns per Gallon'!G$6/'Economic Model'!B$23</f>
        <v>3.5761589403973514E-3</v>
      </c>
      <c r="H106" s="55">
        <f t="shared" si="5"/>
        <v>0.34877483443708607</v>
      </c>
      <c r="I106" s="216">
        <f t="shared" si="6"/>
        <v>0.25804763791567675</v>
      </c>
      <c r="J106" s="55">
        <f>(C106+(D106/1000*'Economic Model'!B$27/'Economic Model'!B$23)+('Economic Model'!B$26/'Economic Model'!B$23*E106)+('Economic Model'!I$55/100))</f>
        <v>0.3374484621579068</v>
      </c>
      <c r="K106" s="55">
        <f>'Economic Model'!I$52/100</f>
        <v>3.4578734363502575E-2</v>
      </c>
      <c r="L106" s="216">
        <f t="shared" si="7"/>
        <v>0.37202719652140936</v>
      </c>
      <c r="M106" s="55">
        <f t="shared" si="8"/>
        <v>1.1326372279179264E-2</v>
      </c>
      <c r="N106" s="55">
        <f t="shared" si="9"/>
        <v>-2.3252362084323297E-2</v>
      </c>
      <c r="O106" s="223">
        <f>(N106)/('Economic Model'!F$13*(1-('Economic Model'!B$18/100)))</f>
        <v>-0.22411319200422242</v>
      </c>
    </row>
    <row r="107" spans="1:15" hidden="1">
      <c r="A107" s="5">
        <v>42248</v>
      </c>
      <c r="B107" s="258">
        <f>'Returns per Gallon'!B107</f>
        <v>2.5237499999999997</v>
      </c>
      <c r="C107" s="258">
        <f>'Returns per Gallon'!C107</f>
        <v>0.26030000000000003</v>
      </c>
      <c r="D107" s="258">
        <f>'Returns per Gallon'!D107</f>
        <v>6.19</v>
      </c>
      <c r="E107" s="263">
        <f>'Returns per Gallon'!E107</f>
        <v>0.16606170598911071</v>
      </c>
      <c r="F107" s="55">
        <f>B107/'Economic Model'!B$23</f>
        <v>0.33427152317880793</v>
      </c>
      <c r="G107" s="55">
        <f>'Returns per Gallon'!G$6/'Economic Model'!B$23</f>
        <v>3.5761589403973514E-3</v>
      </c>
      <c r="H107" s="55">
        <f t="shared" si="5"/>
        <v>0.33784768211920529</v>
      </c>
      <c r="I107" s="216">
        <f t="shared" si="6"/>
        <v>0.2482710919607003</v>
      </c>
      <c r="J107" s="55">
        <f>(C107+(D107/1000*'Economic Model'!B$27/'Economic Model'!B$23)+('Economic Model'!B$26/'Economic Model'!B$23*E107)+('Economic Model'!I$55/100))</f>
        <v>0.31529785579500247</v>
      </c>
      <c r="K107" s="55">
        <f>'Economic Model'!I$52/100</f>
        <v>3.4578734363502575E-2</v>
      </c>
      <c r="L107" s="216">
        <f t="shared" si="7"/>
        <v>0.34987659015850503</v>
      </c>
      <c r="M107" s="55">
        <f t="shared" si="8"/>
        <v>2.2549826324202826E-2</v>
      </c>
      <c r="N107" s="55">
        <f t="shared" si="9"/>
        <v>-1.2028908039299735E-2</v>
      </c>
      <c r="O107" s="223">
        <f>(N107)/('Economic Model'!F$13*(1-('Economic Model'!B$18/100)))</f>
        <v>-0.11593819876176127</v>
      </c>
    </row>
    <row r="108" spans="1:15" hidden="1">
      <c r="A108" s="5">
        <v>42278</v>
      </c>
      <c r="B108" s="258">
        <f>'Returns per Gallon'!B108</f>
        <v>2.5780000000000003</v>
      </c>
      <c r="C108" s="258">
        <f>'Returns per Gallon'!C108</f>
        <v>0.27649999999999997</v>
      </c>
      <c r="D108" s="258">
        <f>'Returns per Gallon'!D108</f>
        <v>4.57</v>
      </c>
      <c r="E108" s="263">
        <f>'Returns per Gallon'!E108</f>
        <v>0.16606170598911071</v>
      </c>
      <c r="F108" s="55">
        <f>B108/'Economic Model'!B$23</f>
        <v>0.34145695364238415</v>
      </c>
      <c r="G108" s="55">
        <f>'Returns per Gallon'!G$6/'Economic Model'!B$23</f>
        <v>3.5761589403973514E-3</v>
      </c>
      <c r="H108" s="55">
        <f t="shared" si="5"/>
        <v>0.34503311258278152</v>
      </c>
      <c r="I108" s="216">
        <f t="shared" si="6"/>
        <v>0.2569585091792434</v>
      </c>
      <c r="J108" s="55">
        <f>(C108+(D108/1000*'Economic Model'!B$27/'Economic Model'!B$23)+('Economic Model'!B$26/'Economic Model'!B$23*E108)+('Economic Model'!I$55/100))</f>
        <v>0.32999586904003553</v>
      </c>
      <c r="K108" s="55">
        <f>'Economic Model'!I$52/100</f>
        <v>3.4578734363502575E-2</v>
      </c>
      <c r="L108" s="216">
        <f t="shared" si="7"/>
        <v>0.36457460340353809</v>
      </c>
      <c r="M108" s="55">
        <f t="shared" si="8"/>
        <v>1.5037243542745993E-2</v>
      </c>
      <c r="N108" s="55">
        <f t="shared" si="9"/>
        <v>-1.9541490820756569E-2</v>
      </c>
      <c r="O108" s="223">
        <f>(N108)/('Economic Model'!F$13*(1-('Economic Model'!B$18/100)))</f>
        <v>-0.18834670940005799</v>
      </c>
    </row>
    <row r="109" spans="1:15" hidden="1">
      <c r="A109" s="5">
        <v>42309</v>
      </c>
      <c r="B109" s="258">
        <f>'Returns per Gallon'!B109</f>
        <v>2.585</v>
      </c>
      <c r="C109" s="258">
        <f>'Returns per Gallon'!C109</f>
        <v>0.26635000000000003</v>
      </c>
      <c r="D109" s="258">
        <f>'Returns per Gallon'!D109</f>
        <v>5.28</v>
      </c>
      <c r="E109" s="263">
        <f>'Returns per Gallon'!E109</f>
        <v>0.15834845735027223</v>
      </c>
      <c r="F109" s="55">
        <f>B109/'Economic Model'!B$23</f>
        <v>0.34238410596026492</v>
      </c>
      <c r="G109" s="55">
        <f>'Returns per Gallon'!G$6/'Economic Model'!B$23</f>
        <v>3.5761589403973514E-3</v>
      </c>
      <c r="H109" s="55">
        <f t="shared" si="5"/>
        <v>0.34596026490066228</v>
      </c>
      <c r="I109" s="216">
        <f t="shared" si="6"/>
        <v>0.25795273521018047</v>
      </c>
      <c r="J109" s="55">
        <f>(C109+(D109/1000*'Economic Model'!B$27/'Economic Model'!B$23)+('Economic Model'!B$26/'Economic Model'!B$23*E109)+('Economic Model'!I$55/100))</f>
        <v>0.31977879532697928</v>
      </c>
      <c r="K109" s="55">
        <f>'Economic Model'!I$52/100</f>
        <v>3.4578734363502575E-2</v>
      </c>
      <c r="L109" s="216">
        <f t="shared" si="7"/>
        <v>0.35435752969048184</v>
      </c>
      <c r="M109" s="55">
        <f t="shared" si="8"/>
        <v>2.6181469573683003E-2</v>
      </c>
      <c r="N109" s="55">
        <f t="shared" si="9"/>
        <v>-8.3972647898195585E-3</v>
      </c>
      <c r="O109" s="223">
        <f>(N109)/('Economic Model'!F$13*(1-('Economic Model'!B$18/100)))</f>
        <v>-8.0935339357197017E-2</v>
      </c>
    </row>
    <row r="110" spans="1:15" hidden="1">
      <c r="A110" s="36">
        <v>42339</v>
      </c>
      <c r="B110" s="268">
        <f>'Returns per Gallon'!B110</f>
        <v>2.7525000000000004</v>
      </c>
      <c r="C110" s="268">
        <f>'Returns per Gallon'!C110</f>
        <v>0.29649999999999999</v>
      </c>
      <c r="D110" s="268">
        <f>'Returns per Gallon'!D110</f>
        <v>4.62</v>
      </c>
      <c r="E110" s="270">
        <f>'Returns per Gallon'!E110</f>
        <v>0.15834845735027223</v>
      </c>
      <c r="F110" s="56">
        <f>B110/'Economic Model'!B$23</f>
        <v>0.3645695364238411</v>
      </c>
      <c r="G110" s="56">
        <f>'Returns per Gallon'!G$6/'Economic Model'!B$23</f>
        <v>3.5761589403973514E-3</v>
      </c>
      <c r="H110" s="56">
        <f t="shared" si="5"/>
        <v>0.36814569536423847</v>
      </c>
      <c r="I110" s="217">
        <f t="shared" si="6"/>
        <v>0.28075008620355796</v>
      </c>
      <c r="J110" s="56">
        <f>(C110+(D110/1000*'Economic Model'!B$27/'Economic Model'!B$23)+('Economic Model'!B$26/'Economic Model'!B$23*E110)+('Economic Model'!I$55/100))</f>
        <v>0.34931687479717793</v>
      </c>
      <c r="K110" s="56">
        <f>'Economic Model'!I$52/100</f>
        <v>3.4578734363502575E-2</v>
      </c>
      <c r="L110" s="217">
        <f t="shared" si="7"/>
        <v>0.3838956091606805</v>
      </c>
      <c r="M110" s="56">
        <f t="shared" si="8"/>
        <v>1.8828820567060534E-2</v>
      </c>
      <c r="N110" s="56">
        <f t="shared" si="9"/>
        <v>-1.5749913796442028E-2</v>
      </c>
      <c r="O110" s="224">
        <f>(N110)/('Economic Model'!F$13*(1-('Economic Model'!B$18/100)))</f>
        <v>-0.15180236063379229</v>
      </c>
    </row>
    <row r="111" spans="1:15" ht="13" hidden="1">
      <c r="A111" s="63">
        <v>42370</v>
      </c>
      <c r="B111" s="271">
        <f>'Returns per Gallon'!B111</f>
        <v>2.7720000000000002</v>
      </c>
      <c r="C111" s="271">
        <f>'Returns per Gallon'!C111</f>
        <v>0.29064999999999996</v>
      </c>
      <c r="D111" s="271">
        <f>'Returns per Gallon'!D111</f>
        <v>5.01</v>
      </c>
      <c r="E111" s="276">
        <f>'Returns per Gallon'!E111</f>
        <v>0.13566243194192376</v>
      </c>
      <c r="F111" s="314">
        <f>B111/'Economic Model'!B$23</f>
        <v>0.36715231788079472</v>
      </c>
      <c r="G111" s="314">
        <f>'Returns per Gallon'!G$6/'Economic Model'!B$23</f>
        <v>3.5761589403973514E-3</v>
      </c>
      <c r="H111" s="314">
        <f t="shared" si="5"/>
        <v>0.37072847682119209</v>
      </c>
      <c r="I111" s="218">
        <f t="shared" si="6"/>
        <v>0.28510466607639601</v>
      </c>
      <c r="J111" s="314">
        <f>(C111+(D111/1000*'Economic Model'!B$27/'Economic Model'!B$23)+('Economic Model'!B$26/'Economic Model'!B$23*E111)+('Economic Model'!I$55/100))</f>
        <v>0.34169507638129348</v>
      </c>
      <c r="K111" s="314">
        <f>'Economic Model'!I$52/100</f>
        <v>3.4578734363502575E-2</v>
      </c>
      <c r="L111" s="218">
        <f t="shared" si="7"/>
        <v>0.37627381074479604</v>
      </c>
      <c r="M111" s="314">
        <f t="shared" si="8"/>
        <v>2.9033400439898605E-2</v>
      </c>
      <c r="N111" s="314">
        <f t="shared" si="9"/>
        <v>-5.5453339236039567E-3</v>
      </c>
      <c r="O111" s="225">
        <f>(N111)/('Economic Model'!F$13*(1-('Economic Model'!B$18/100)))</f>
        <v>-5.3447580157289197E-2</v>
      </c>
    </row>
    <row r="112" spans="1:15" hidden="1">
      <c r="A112" s="5">
        <v>42401</v>
      </c>
      <c r="B112" s="258">
        <f>'Returns per Gallon'!B112</f>
        <v>2.8774999999999999</v>
      </c>
      <c r="C112" s="258">
        <f>'Returns per Gallon'!C112</f>
        <v>0.30099999999999999</v>
      </c>
      <c r="D112" s="258">
        <f>'Returns per Gallon'!D112</f>
        <v>4.3600000000000003</v>
      </c>
      <c r="E112" s="263">
        <f>'Returns per Gallon'!E112</f>
        <v>0.11297640653357532</v>
      </c>
      <c r="F112" s="55">
        <f>B112/'Economic Model'!B$23</f>
        <v>0.38112582781456955</v>
      </c>
      <c r="G112" s="55">
        <f>'Returns per Gallon'!G$6/'Economic Model'!B$23</f>
        <v>3.5761589403973514E-3</v>
      </c>
      <c r="H112" s="55">
        <f t="shared" si="5"/>
        <v>0.38470198675496692</v>
      </c>
      <c r="I112" s="216">
        <f t="shared" si="6"/>
        <v>0.30181421283665133</v>
      </c>
      <c r="J112" s="55">
        <f>(C112+(D112/1000*'Economic Model'!B$27/'Economic Model'!B$23)+('Economic Model'!B$26/'Economic Model'!B$23*E112)+('Economic Model'!I$55/100))</f>
        <v>0.34930903955481302</v>
      </c>
      <c r="K112" s="55">
        <f>'Economic Model'!I$52/100</f>
        <v>3.4578734363502575E-2</v>
      </c>
      <c r="L112" s="216">
        <f t="shared" si="7"/>
        <v>0.38388777391831558</v>
      </c>
      <c r="M112" s="55">
        <f t="shared" si="8"/>
        <v>3.5392947200153901E-2</v>
      </c>
      <c r="N112" s="55">
        <f t="shared" si="9"/>
        <v>8.1421283665134014E-4</v>
      </c>
      <c r="O112" s="223">
        <f>(N112)/('Economic Model'!F$13*(1-('Economic Model'!B$18/100)))</f>
        <v>7.8476258511288744E-3</v>
      </c>
    </row>
    <row r="113" spans="1:15" hidden="1">
      <c r="A113" s="5">
        <v>42430</v>
      </c>
      <c r="B113" s="258">
        <f>'Returns per Gallon'!B113</f>
        <v>3.07</v>
      </c>
      <c r="C113" s="258">
        <f>'Returns per Gallon'!C113</f>
        <v>0.3054</v>
      </c>
      <c r="D113" s="258">
        <f>'Returns per Gallon'!D113</f>
        <v>4.8600000000000003</v>
      </c>
      <c r="E113" s="263">
        <f>'Returns per Gallon'!E113</f>
        <v>0.11297640653357532</v>
      </c>
      <c r="F113" s="55">
        <f>B113/'Economic Model'!B$23</f>
        <v>0.40662251655629139</v>
      </c>
      <c r="G113" s="55">
        <f>'Returns per Gallon'!G$6/'Economic Model'!B$23</f>
        <v>3.5761589403973514E-3</v>
      </c>
      <c r="H113" s="55">
        <f t="shared" si="5"/>
        <v>0.41019867549668876</v>
      </c>
      <c r="I113" s="216">
        <f t="shared" si="6"/>
        <v>0.32684732541943273</v>
      </c>
      <c r="J113" s="55">
        <f>(C113+(D113/1000*'Economic Model'!B$27/'Economic Model'!B$23)+('Economic Model'!B$26/'Economic Model'!B$23*E113)+('Economic Model'!I$55/100))</f>
        <v>0.35417261571375347</v>
      </c>
      <c r="K113" s="55">
        <f>'Economic Model'!I$52/100</f>
        <v>3.4578734363502575E-2</v>
      </c>
      <c r="L113" s="216">
        <f t="shared" si="7"/>
        <v>0.38875135007725603</v>
      </c>
      <c r="M113" s="55">
        <f t="shared" si="8"/>
        <v>5.6026059782935289E-2</v>
      </c>
      <c r="N113" s="55">
        <f t="shared" si="9"/>
        <v>2.1447325419432728E-2</v>
      </c>
      <c r="O113" s="223">
        <f>(N113)/('Economic Model'!F$13*(1-('Economic Model'!B$18/100)))</f>
        <v>0.20671571095751118</v>
      </c>
    </row>
    <row r="114" spans="1:15" hidden="1">
      <c r="A114" s="5">
        <v>42461</v>
      </c>
      <c r="B114" s="258">
        <f>'Returns per Gallon'!B114</f>
        <v>3.2039999999999997</v>
      </c>
      <c r="C114" s="258">
        <f>'Returns per Gallon'!C114</f>
        <v>0.32479999999999998</v>
      </c>
      <c r="D114" s="258">
        <f>'Returns per Gallon'!D114</f>
        <v>4.4400000000000004</v>
      </c>
      <c r="E114" s="263">
        <f>'Returns per Gallon'!E114</f>
        <v>0.11297640653357532</v>
      </c>
      <c r="F114" s="55">
        <f>B114/'Economic Model'!B$23</f>
        <v>0.42437086092715232</v>
      </c>
      <c r="G114" s="55">
        <f>'Returns per Gallon'!G$6/'Economic Model'!B$23</f>
        <v>3.5761589403973514E-3</v>
      </c>
      <c r="H114" s="55">
        <f t="shared" si="5"/>
        <v>0.42794701986754968</v>
      </c>
      <c r="I114" s="216">
        <f t="shared" si="6"/>
        <v>0.34498507376380361</v>
      </c>
      <c r="J114" s="55">
        <f>(C114+(D114/1000*'Economic Model'!B$27/'Economic Model'!B$23)+('Economic Model'!B$26/'Economic Model'!B$23*E114)+('Economic Model'!I$55/100))</f>
        <v>0.37318321174024349</v>
      </c>
      <c r="K114" s="55">
        <f>'Economic Model'!I$52/100</f>
        <v>3.4578734363502575E-2</v>
      </c>
      <c r="L114" s="216">
        <f t="shared" si="7"/>
        <v>0.40776194610374605</v>
      </c>
      <c r="M114" s="55">
        <f t="shared" si="8"/>
        <v>5.4763808127306191E-2</v>
      </c>
      <c r="N114" s="55">
        <f t="shared" si="9"/>
        <v>2.0185073763803629E-2</v>
      </c>
      <c r="O114" s="223">
        <f>(N114)/('Economic Model'!F$13*(1-('Economic Model'!B$18/100)))</f>
        <v>0.19454975351070306</v>
      </c>
    </row>
    <row r="115" spans="1:15" hidden="1">
      <c r="A115" s="5">
        <v>42491</v>
      </c>
      <c r="B115" s="258">
        <f>'Returns per Gallon'!B115</f>
        <v>3.3500000000000005</v>
      </c>
      <c r="C115" s="258">
        <f>'Returns per Gallon'!C115</f>
        <v>0.30835000000000001</v>
      </c>
      <c r="D115" s="258">
        <f>'Returns per Gallon'!D115</f>
        <v>4.07</v>
      </c>
      <c r="E115" s="263">
        <f>'Returns per Gallon'!E115</f>
        <v>0.11297640653357532</v>
      </c>
      <c r="F115" s="55">
        <f>B115/'Economic Model'!B$23</f>
        <v>0.44370860927152328</v>
      </c>
      <c r="G115" s="55">
        <f>'Returns per Gallon'!G$6/'Economic Model'!B$23</f>
        <v>3.5761589403973514E-3</v>
      </c>
      <c r="H115" s="55">
        <f t="shared" si="5"/>
        <v>0.44728476821192065</v>
      </c>
      <c r="I115" s="216">
        <f t="shared" si="6"/>
        <v>0.36466586846579047</v>
      </c>
      <c r="J115" s="55">
        <f>(C115+(D115/1000*'Economic Model'!B$27/'Economic Model'!B$23)+('Economic Model'!B$26/'Economic Model'!B$23*E115)+('Economic Model'!I$55/100))</f>
        <v>0.35639016538262763</v>
      </c>
      <c r="K115" s="55">
        <f>'Economic Model'!I$52/100</f>
        <v>3.4578734363502575E-2</v>
      </c>
      <c r="L115" s="216">
        <f t="shared" si="7"/>
        <v>0.39096889974613019</v>
      </c>
      <c r="M115" s="55">
        <f t="shared" si="8"/>
        <v>9.0894602829293014E-2</v>
      </c>
      <c r="N115" s="55">
        <f t="shared" si="9"/>
        <v>5.6315868465790453E-2</v>
      </c>
      <c r="O115" s="223">
        <f>(N115)/('Economic Model'!F$13*(1-('Economic Model'!B$18/100)))</f>
        <v>0.54278911521283135</v>
      </c>
    </row>
    <row r="116" spans="1:15" hidden="1">
      <c r="A116" s="5">
        <v>42522</v>
      </c>
      <c r="B116" s="258">
        <f>'Returns per Gallon'!B116</f>
        <v>3.3549999999999995</v>
      </c>
      <c r="C116" s="258">
        <f>'Returns per Gallon'!C116</f>
        <v>0.30214999999999997</v>
      </c>
      <c r="D116" s="258">
        <f>'Returns per Gallon'!D116</f>
        <v>4.4400000000000004</v>
      </c>
      <c r="E116" s="263">
        <f>'Returns per Gallon'!E116</f>
        <v>0.1206896551724138</v>
      </c>
      <c r="F116" s="55">
        <f>B116/'Economic Model'!B$23</f>
        <v>0.44437086092715228</v>
      </c>
      <c r="G116" s="55">
        <f>'Returns per Gallon'!G$6/'Economic Model'!B$23</f>
        <v>3.5761589403973514E-3</v>
      </c>
      <c r="H116" s="55">
        <f t="shared" si="5"/>
        <v>0.44794701986754965</v>
      </c>
      <c r="I116" s="216">
        <f t="shared" si="6"/>
        <v>0.36425972190505185</v>
      </c>
      <c r="J116" s="55">
        <f>(C116+(D116/1000*'Economic Model'!B$27/'Economic Model'!B$23)+('Economic Model'!B$26/'Economic Model'!B$23*E116)+('Economic Model'!I$55/100))</f>
        <v>0.35125856359899521</v>
      </c>
      <c r="K116" s="55">
        <f>'Economic Model'!I$52/100</f>
        <v>3.4578734363502575E-2</v>
      </c>
      <c r="L116" s="216">
        <f t="shared" si="7"/>
        <v>0.38583729796249777</v>
      </c>
      <c r="M116" s="55">
        <f t="shared" si="8"/>
        <v>9.6688456268554435E-2</v>
      </c>
      <c r="N116" s="55">
        <f t="shared" si="9"/>
        <v>6.2109721905051873E-2</v>
      </c>
      <c r="O116" s="223">
        <f>(N116)/('Economic Model'!F$13*(1-('Economic Model'!B$18/100)))</f>
        <v>0.59863200048911702</v>
      </c>
    </row>
    <row r="117" spans="1:15" hidden="1">
      <c r="A117" s="5">
        <v>42552</v>
      </c>
      <c r="B117" s="258">
        <f>'Returns per Gallon'!B117</f>
        <v>3.117</v>
      </c>
      <c r="C117" s="258">
        <f>'Returns per Gallon'!C117</f>
        <v>0.29499999999999998</v>
      </c>
      <c r="D117" s="258">
        <f>'Returns per Gallon'!D117</f>
        <v>4.66</v>
      </c>
      <c r="E117" s="263">
        <f>'Returns per Gallon'!E117</f>
        <v>0.1206896551724138</v>
      </c>
      <c r="F117" s="55">
        <f>B117/'Economic Model'!B$23</f>
        <v>0.41284768211920531</v>
      </c>
      <c r="G117" s="55">
        <f>'Returns per Gallon'!G$6/'Economic Model'!B$23</f>
        <v>3.5761589403973514E-3</v>
      </c>
      <c r="H117" s="55">
        <f t="shared" si="5"/>
        <v>0.41642384105960267</v>
      </c>
      <c r="I117" s="216">
        <f t="shared" si="6"/>
        <v>0.33253256958717109</v>
      </c>
      <c r="J117" s="55">
        <f>(C117+(D117/1000*'Economic Model'!B$27/'Economic Model'!B$23)+('Economic Model'!B$26/'Economic Model'!B$23*E117)+('Economic Model'!I$55/100))</f>
        <v>0.34431253710892901</v>
      </c>
      <c r="K117" s="55">
        <f>'Economic Model'!I$52/100</f>
        <v>3.4578734363502575E-2</v>
      </c>
      <c r="L117" s="216">
        <f t="shared" si="7"/>
        <v>0.37889127147243157</v>
      </c>
      <c r="M117" s="55">
        <f t="shared" si="8"/>
        <v>7.2111303950673666E-2</v>
      </c>
      <c r="N117" s="55">
        <f t="shared" si="9"/>
        <v>3.7532569587171105E-2</v>
      </c>
      <c r="O117" s="223">
        <f>(N117)/('Economic Model'!F$13*(1-('Economic Model'!B$18/100)))</f>
        <v>0.3617500855955002</v>
      </c>
    </row>
    <row r="118" spans="1:15" hidden="1">
      <c r="A118" s="5">
        <v>42583</v>
      </c>
      <c r="B118" s="258">
        <f>'Returns per Gallon'!B118</f>
        <v>3.3425000000000002</v>
      </c>
      <c r="C118" s="258">
        <f>'Returns per Gallon'!C118</f>
        <v>0.31685000000000002</v>
      </c>
      <c r="D118" s="258">
        <f>'Returns per Gallon'!D118</f>
        <v>4.33</v>
      </c>
      <c r="E118" s="263">
        <f>'Returns per Gallon'!E118</f>
        <v>0.1206896551724138</v>
      </c>
      <c r="F118" s="55">
        <f>B118/'Economic Model'!B$23</f>
        <v>0.44271523178807953</v>
      </c>
      <c r="G118" s="55">
        <f>'Returns per Gallon'!G$6/'Economic Model'!B$23</f>
        <v>3.5761589403973514E-3</v>
      </c>
      <c r="H118" s="55">
        <f t="shared" si="5"/>
        <v>0.4462913907284769</v>
      </c>
      <c r="I118" s="216">
        <f t="shared" si="6"/>
        <v>0.36270607952094602</v>
      </c>
      <c r="J118" s="55">
        <f>(C118+(D118/1000*'Economic Model'!B$27/'Economic Model'!B$23)+('Economic Model'!B$26/'Economic Model'!B$23*E118)+('Economic Model'!I$55/100))</f>
        <v>0.36585657684402834</v>
      </c>
      <c r="K118" s="55">
        <f>'Economic Model'!I$52/100</f>
        <v>3.4578734363502575E-2</v>
      </c>
      <c r="L118" s="216">
        <f t="shared" si="7"/>
        <v>0.4004353112075309</v>
      </c>
      <c r="M118" s="55">
        <f t="shared" si="8"/>
        <v>8.0434813884448564E-2</v>
      </c>
      <c r="N118" s="55">
        <f t="shared" si="9"/>
        <v>4.5856079520946003E-2</v>
      </c>
      <c r="O118" s="223">
        <f>(N118)/('Economic Model'!F$13*(1-('Economic Model'!B$18/100)))</f>
        <v>0.44197455368060723</v>
      </c>
    </row>
    <row r="119" spans="1:15" hidden="1">
      <c r="A119" s="5">
        <v>42614</v>
      </c>
      <c r="B119" s="258">
        <f>'Returns per Gallon'!B119</f>
        <v>3.3079999999999998</v>
      </c>
      <c r="C119" s="258">
        <f>'Returns per Gallon'!C119</f>
        <v>0.32685000000000003</v>
      </c>
      <c r="D119" s="258">
        <f>'Returns per Gallon'!D119</f>
        <v>4.96</v>
      </c>
      <c r="E119" s="263">
        <f>'Returns per Gallon'!E119</f>
        <v>0.12522686025408347</v>
      </c>
      <c r="F119" s="55">
        <f>B119/'Economic Model'!B$23</f>
        <v>0.43814569536423842</v>
      </c>
      <c r="G119" s="55">
        <f>'Returns per Gallon'!G$6/'Economic Model'!B$23</f>
        <v>3.5761589403973514E-3</v>
      </c>
      <c r="H119" s="55">
        <f t="shared" si="5"/>
        <v>0.44172185430463579</v>
      </c>
      <c r="I119" s="216">
        <f t="shared" si="6"/>
        <v>0.35712575957286841</v>
      </c>
      <c r="J119" s="55">
        <f>(C119+(D119/1000*'Economic Model'!B$27/'Economic Model'!B$23)+('Economic Model'!B$26/'Economic Model'!B$23*E119)+('Economic Model'!I$55/100))</f>
        <v>0.37686736036826485</v>
      </c>
      <c r="K119" s="55">
        <f>'Economic Model'!I$52/100</f>
        <v>3.4578734363502575E-2</v>
      </c>
      <c r="L119" s="216">
        <f t="shared" si="7"/>
        <v>0.41144609473176741</v>
      </c>
      <c r="M119" s="55">
        <f t="shared" si="8"/>
        <v>6.4854493936370938E-2</v>
      </c>
      <c r="N119" s="55">
        <f t="shared" si="9"/>
        <v>3.0275759572868377E-2</v>
      </c>
      <c r="O119" s="223">
        <f>(N119)/('Economic Model'!F$13*(1-('Economic Model'!B$18/100)))</f>
        <v>0.29180678907466756</v>
      </c>
    </row>
    <row r="120" spans="1:15" hidden="1">
      <c r="A120" s="5">
        <v>42644</v>
      </c>
      <c r="B120" s="258">
        <f>'Returns per Gallon'!B120</f>
        <v>3.28</v>
      </c>
      <c r="C120" s="258">
        <f>'Returns per Gallon'!C120</f>
        <v>0.34350000000000003</v>
      </c>
      <c r="D120" s="258">
        <f>'Returns per Gallon'!D120</f>
        <v>4.9400000000000004</v>
      </c>
      <c r="E120" s="263">
        <f>'Returns per Gallon'!E120</f>
        <v>0.13294010889292196</v>
      </c>
      <c r="F120" s="55">
        <f>B120/'Economic Model'!B$23</f>
        <v>0.4344370860927152</v>
      </c>
      <c r="G120" s="55">
        <f>'Returns per Gallon'!G$6/'Economic Model'!B$23</f>
        <v>3.5761589403973514E-3</v>
      </c>
      <c r="H120" s="55">
        <f t="shared" si="5"/>
        <v>0.43801324503311256</v>
      </c>
      <c r="I120" s="216">
        <f t="shared" si="6"/>
        <v>0.35271034148895114</v>
      </c>
      <c r="J120" s="55">
        <f>(C120+(D120/1000*'Economic Model'!B$27/'Economic Model'!B$23)+('Economic Model'!B$26/'Economic Model'!B$23*E120)+('Economic Model'!I$55/100))</f>
        <v>0.39422416918065889</v>
      </c>
      <c r="K120" s="55">
        <f>'Economic Model'!I$52/100</f>
        <v>3.4578734363502575E-2</v>
      </c>
      <c r="L120" s="216">
        <f t="shared" si="7"/>
        <v>0.42880290354416145</v>
      </c>
      <c r="M120" s="55">
        <f t="shared" si="8"/>
        <v>4.3789075852453674E-2</v>
      </c>
      <c r="N120" s="55">
        <f t="shared" si="9"/>
        <v>9.2103414889511126E-3</v>
      </c>
      <c r="O120" s="223">
        <f>(N120)/('Economic Model'!F$13*(1-('Economic Model'!B$18/100)))</f>
        <v>8.8772014776486247E-2</v>
      </c>
    </row>
    <row r="121" spans="1:15" hidden="1">
      <c r="A121" s="5">
        <v>42675</v>
      </c>
      <c r="B121" s="258">
        <f>'Returns per Gallon'!B121</f>
        <v>3.44</v>
      </c>
      <c r="C121" s="258">
        <f>'Returns per Gallon'!C121</f>
        <v>0.34820000000000001</v>
      </c>
      <c r="D121" s="258">
        <f>'Returns per Gallon'!D121</f>
        <v>4.68</v>
      </c>
      <c r="E121" s="263">
        <f>'Returns per Gallon'!E121</f>
        <v>0.14473684210526316</v>
      </c>
      <c r="F121" s="55">
        <f>B121/'Economic Model'!B$23</f>
        <v>0.45562913907284769</v>
      </c>
      <c r="G121" s="55">
        <f>'Returns per Gallon'!G$6/'Economic Model'!B$23</f>
        <v>3.5761589403973514E-3</v>
      </c>
      <c r="H121" s="55">
        <f t="shared" si="5"/>
        <v>0.45920529801324506</v>
      </c>
      <c r="I121" s="216">
        <f t="shared" si="6"/>
        <v>0.37303409240540647</v>
      </c>
      <c r="J121" s="55">
        <f>(C121+(D121/1000*'Economic Model'!B$27/'Economic Model'!B$23)+('Economic Model'!B$26/'Economic Model'!B$23*E121)+('Economic Model'!I$55/100))</f>
        <v>0.39979247124433603</v>
      </c>
      <c r="K121" s="55">
        <f>'Economic Model'!I$52/100</f>
        <v>3.4578734363502575E-2</v>
      </c>
      <c r="L121" s="216">
        <f t="shared" si="7"/>
        <v>0.4343712056078386</v>
      </c>
      <c r="M121" s="55">
        <f t="shared" si="8"/>
        <v>5.9412826768909022E-2</v>
      </c>
      <c r="N121" s="55">
        <f t="shared" si="9"/>
        <v>2.483409240540646E-2</v>
      </c>
      <c r="O121" s="223">
        <f>(N121)/('Economic Model'!F$13*(1-('Economic Model'!B$18/100)))</f>
        <v>0.23935837999253459</v>
      </c>
    </row>
    <row r="122" spans="1:15" hidden="1">
      <c r="A122" s="36">
        <v>42705</v>
      </c>
      <c r="B122" s="268">
        <f>'Returns per Gallon'!B122</f>
        <v>3.53</v>
      </c>
      <c r="C122" s="268">
        <f>'Returns per Gallon'!C122</f>
        <v>0.35880000000000001</v>
      </c>
      <c r="D122" s="268">
        <f>'Returns per Gallon'!D122</f>
        <v>5.15</v>
      </c>
      <c r="E122" s="270">
        <f>'Returns per Gallon'!E122</f>
        <v>0.16606170598911071</v>
      </c>
      <c r="F122" s="56">
        <f>B122/'Economic Model'!B$23</f>
        <v>0.46754966887417215</v>
      </c>
      <c r="G122" s="56">
        <f>'Returns per Gallon'!G$6/'Economic Model'!B$23</f>
        <v>3.5761589403973514E-3</v>
      </c>
      <c r="H122" s="56">
        <f t="shared" si="5"/>
        <v>0.47112582781456952</v>
      </c>
      <c r="I122" s="217">
        <f t="shared" si="6"/>
        <v>0.38251347606666053</v>
      </c>
      <c r="J122" s="56">
        <f>(C122+(D122/1000*'Economic Model'!B$27/'Economic Model'!B$23)+('Economic Model'!B$26/'Economic Model'!B$23*E122)+('Economic Model'!I$55/100))</f>
        <v>0.41283361738440644</v>
      </c>
      <c r="K122" s="56">
        <f>'Economic Model'!I$52/100</f>
        <v>3.4578734363502575E-2</v>
      </c>
      <c r="L122" s="217">
        <f t="shared" si="7"/>
        <v>0.447412351747909</v>
      </c>
      <c r="M122" s="56">
        <f t="shared" si="8"/>
        <v>5.8292210430163083E-2</v>
      </c>
      <c r="N122" s="56">
        <f t="shared" si="9"/>
        <v>2.3713476066660522E-2</v>
      </c>
      <c r="O122" s="224">
        <f>(N122)/('Economic Model'!F$13*(1-('Economic Model'!B$18/100)))</f>
        <v>0.22855754591908969</v>
      </c>
    </row>
    <row r="123" spans="1:15" ht="13">
      <c r="A123" s="63">
        <v>42736</v>
      </c>
      <c r="B123" s="271">
        <f>'Returns per Gallon'!B123</f>
        <v>3.15</v>
      </c>
      <c r="C123" s="271">
        <f>'Returns per Gallon'!C123</f>
        <v>0.34450000000000003</v>
      </c>
      <c r="D123" s="271">
        <f>'Returns per Gallon'!D123</f>
        <v>5.22</v>
      </c>
      <c r="E123" s="276">
        <f>'Returns per Gallon'!E123</f>
        <v>0.18874773139745918</v>
      </c>
      <c r="F123" s="314">
        <f>B123/'Economic Model'!B$23</f>
        <v>0.41721854304635764</v>
      </c>
      <c r="G123" s="314">
        <f>'Returns per Gallon'!G$6/'Economic Model'!B$23</f>
        <v>3.5761589403973514E-3</v>
      </c>
      <c r="H123" s="314">
        <f t="shared" si="5"/>
        <v>0.420794701986755</v>
      </c>
      <c r="I123" s="218">
        <f t="shared" si="6"/>
        <v>0.32998406175673639</v>
      </c>
      <c r="J123" s="314">
        <f>(C123+(D123/1000*'Economic Model'!B$27/'Economic Model'!B$23)+('Economic Model'!B$26/'Economic Model'!B$23*E123)+('Economic Model'!I$55/100))</f>
        <v>0.40073190586651608</v>
      </c>
      <c r="K123" s="314">
        <f>'Economic Model'!I$52/100</f>
        <v>3.4578734363502575E-2</v>
      </c>
      <c r="L123" s="218">
        <f t="shared" si="7"/>
        <v>0.43531064023001864</v>
      </c>
      <c r="M123" s="314">
        <f t="shared" si="8"/>
        <v>2.0062796120238924E-2</v>
      </c>
      <c r="N123" s="314">
        <f t="shared" si="9"/>
        <v>-1.4515938243263637E-2</v>
      </c>
      <c r="O123" s="225">
        <f>(N123)/('Economic Model'!F$13*(1-('Economic Model'!B$18/100)))</f>
        <v>-0.13990893668507293</v>
      </c>
    </row>
    <row r="124" spans="1:15">
      <c r="A124" s="5">
        <v>42767</v>
      </c>
      <c r="B124" s="258">
        <f>'Returns per Gallon'!B124</f>
        <v>3.06</v>
      </c>
      <c r="C124" s="258">
        <f>'Returns per Gallon'!C124</f>
        <v>0.32750000000000001</v>
      </c>
      <c r="D124" s="258">
        <f>'Returns per Gallon'!D124</f>
        <v>5.14</v>
      </c>
      <c r="E124" s="263">
        <f>'Returns per Gallon'!E124</f>
        <v>0.18874773139745918</v>
      </c>
      <c r="F124" s="55">
        <f>B124/'Economic Model'!B$23</f>
        <v>0.40529801324503312</v>
      </c>
      <c r="G124" s="55">
        <f>'Returns per Gallon'!G$6/'Economic Model'!B$23</f>
        <v>3.5761589403973514E-3</v>
      </c>
      <c r="H124" s="55">
        <f t="shared" si="5"/>
        <v>0.40887417218543048</v>
      </c>
      <c r="I124" s="216">
        <f t="shared" si="6"/>
        <v>0.31813770414084236</v>
      </c>
      <c r="J124" s="55">
        <f>(C124+(D124/1000*'Economic Model'!B$27/'Economic Model'!B$23)+('Economic Model'!B$26/'Economic Model'!B$23*E124)+('Economic Model'!I$55/100))</f>
        <v>0.38365773368108558</v>
      </c>
      <c r="K124" s="55">
        <f>'Economic Model'!I$52/100</f>
        <v>3.4578734363502575E-2</v>
      </c>
      <c r="L124" s="216">
        <f t="shared" si="7"/>
        <v>0.41823646804458814</v>
      </c>
      <c r="M124" s="55">
        <f t="shared" si="8"/>
        <v>2.5216438504344907E-2</v>
      </c>
      <c r="N124" s="55">
        <f t="shared" si="9"/>
        <v>-9.3622958591576544E-3</v>
      </c>
      <c r="O124" s="223">
        <f>(N124)/('Economic Model'!F$13*(1-('Economic Model'!B$18/100)))</f>
        <v>-9.0236596259540794E-2</v>
      </c>
    </row>
    <row r="125" spans="1:15">
      <c r="A125" s="5">
        <v>42795</v>
      </c>
      <c r="B125" s="258">
        <f>'Returns per Gallon'!B125</f>
        <v>3.08</v>
      </c>
      <c r="C125" s="258">
        <f>'Returns per Gallon'!C125</f>
        <v>0.31679999999999997</v>
      </c>
      <c r="D125" s="258">
        <f>'Returns per Gallon'!D125</f>
        <v>4.6900000000000004</v>
      </c>
      <c r="E125" s="263">
        <f>'Returns per Gallon'!E125</f>
        <v>0.22640653357531759</v>
      </c>
      <c r="F125" s="55">
        <f>B125/'Economic Model'!B$23</f>
        <v>0.40794701986754967</v>
      </c>
      <c r="G125" s="55">
        <f>'Returns per Gallon'!G$6/'Economic Model'!B$23</f>
        <v>3.5761589403973514E-3</v>
      </c>
      <c r="H125" s="55">
        <f t="shared" si="5"/>
        <v>0.41152317880794703</v>
      </c>
      <c r="I125" s="216">
        <f t="shared" si="6"/>
        <v>0.31766250552544112</v>
      </c>
      <c r="J125" s="55">
        <f>(C125+(D125/1000*'Economic Model'!B$27/'Economic Model'!B$23)+('Economic Model'!B$26/'Economic Model'!B$23*E125)+('Economic Model'!I$55/100))</f>
        <v>0.37608193891900332</v>
      </c>
      <c r="K125" s="55">
        <f>'Economic Model'!I$52/100</f>
        <v>3.4578734363502575E-2</v>
      </c>
      <c r="L125" s="216">
        <f t="shared" si="7"/>
        <v>0.41066067328250588</v>
      </c>
      <c r="M125" s="55">
        <f t="shared" si="8"/>
        <v>3.544123988894371E-2</v>
      </c>
      <c r="N125" s="55">
        <f t="shared" si="9"/>
        <v>8.6250552544114845E-4</v>
      </c>
      <c r="O125" s="223">
        <f>(N125)/('Economic Model'!F$13*(1-('Economic Model'!B$18/100)))</f>
        <v>8.3130851707412818E-3</v>
      </c>
    </row>
    <row r="126" spans="1:15">
      <c r="A126" s="5">
        <v>42826</v>
      </c>
      <c r="B126" s="258">
        <f>'Returns per Gallon'!B126</f>
        <v>3.07</v>
      </c>
      <c r="C126" s="258">
        <f>'Returns per Gallon'!C126</f>
        <v>0.29969999999999997</v>
      </c>
      <c r="D126" s="258">
        <f>'Returns per Gallon'!D126</f>
        <v>5.0599999999999996</v>
      </c>
      <c r="E126" s="263">
        <f>'Returns per Gallon'!E126</f>
        <v>0.20054446460980035</v>
      </c>
      <c r="F126" s="55">
        <f>B126/'Economic Model'!B$23</f>
        <v>0.40662251655629139</v>
      </c>
      <c r="G126" s="55">
        <f>'Returns per Gallon'!G$6/'Economic Model'!B$23</f>
        <v>3.5761589403973514E-3</v>
      </c>
      <c r="H126" s="55">
        <f t="shared" si="5"/>
        <v>0.41019867549668876</v>
      </c>
      <c r="I126" s="216">
        <f t="shared" si="6"/>
        <v>0.31842701797120498</v>
      </c>
      <c r="J126" s="55">
        <f>(C126+(D126/1000*'Economic Model'!B$27/'Economic Model'!B$23)+('Economic Model'!B$26/'Economic Model'!B$23*E126)+('Economic Model'!I$55/100))</f>
        <v>0.35689292316198118</v>
      </c>
      <c r="K126" s="55">
        <f>'Economic Model'!I$52/100</f>
        <v>3.4578734363502575E-2</v>
      </c>
      <c r="L126" s="216">
        <f t="shared" si="7"/>
        <v>0.39147165752548374</v>
      </c>
      <c r="M126" s="55">
        <f t="shared" si="8"/>
        <v>5.3305752334707579E-2</v>
      </c>
      <c r="N126" s="55">
        <f t="shared" si="9"/>
        <v>1.8727017971205018E-2</v>
      </c>
      <c r="O126" s="223">
        <f>(N126)/('Economic Model'!F$13*(1-('Economic Model'!B$18/100)))</f>
        <v>0.18049657746714623</v>
      </c>
    </row>
    <row r="127" spans="1:15">
      <c r="A127" s="5">
        <v>42856</v>
      </c>
      <c r="B127" s="258">
        <f>'Returns per Gallon'!B127</f>
        <v>3.21</v>
      </c>
      <c r="C127" s="258">
        <f>'Returns per Gallon'!C127</f>
        <v>0.31409999999999999</v>
      </c>
      <c r="D127" s="258">
        <f>'Returns per Gallon'!D127</f>
        <v>5.31</v>
      </c>
      <c r="E127" s="263">
        <f>'Returns per Gallon'!E127</f>
        <v>0.18557168784029038</v>
      </c>
      <c r="F127" s="55">
        <f>B127/'Economic Model'!B$23</f>
        <v>0.42516556291390728</v>
      </c>
      <c r="G127" s="55">
        <f>'Returns per Gallon'!G$6/'Economic Model'!B$23</f>
        <v>3.5761589403973514E-3</v>
      </c>
      <c r="H127" s="55">
        <f t="shared" si="5"/>
        <v>0.42874172185430465</v>
      </c>
      <c r="I127" s="216">
        <f t="shared" si="6"/>
        <v>0.33814631221045688</v>
      </c>
      <c r="J127" s="55">
        <f>(C127+(D127/1000*'Economic Model'!B$27/'Economic Model'!B$23)+('Economic Model'!B$26/'Economic Model'!B$23*E127)+('Economic Model'!I$55/100))</f>
        <v>0.3701166752803452</v>
      </c>
      <c r="K127" s="55">
        <f>'Economic Model'!I$52/100</f>
        <v>3.4578734363502575E-2</v>
      </c>
      <c r="L127" s="216">
        <f t="shared" si="7"/>
        <v>0.40469540964384776</v>
      </c>
      <c r="M127" s="55">
        <f t="shared" si="8"/>
        <v>5.862504657395945E-2</v>
      </c>
      <c r="N127" s="55">
        <f t="shared" si="9"/>
        <v>2.4046312210456888E-2</v>
      </c>
      <c r="O127" s="223">
        <f>(N127)/('Economic Model'!F$13*(1-('Economic Model'!B$18/100)))</f>
        <v>0.23176551981568022</v>
      </c>
    </row>
    <row r="128" spans="1:15">
      <c r="A128" s="5">
        <v>42887</v>
      </c>
      <c r="B128" s="258">
        <f>'Returns per Gallon'!B128</f>
        <v>3.14</v>
      </c>
      <c r="C128" s="258">
        <f>'Returns per Gallon'!C128</f>
        <v>0.31769999999999998</v>
      </c>
      <c r="D128" s="258">
        <f>'Returns per Gallon'!D128</f>
        <v>5.51</v>
      </c>
      <c r="E128" s="263">
        <f>'Returns per Gallon'!E128</f>
        <v>0.17513611615245009</v>
      </c>
      <c r="F128" s="55">
        <f>B128/'Economic Model'!B$23</f>
        <v>0.41589403973509936</v>
      </c>
      <c r="G128" s="55">
        <f>'Returns per Gallon'!G$6/'Economic Model'!B$23</f>
        <v>3.5761589403973514E-3</v>
      </c>
      <c r="H128" s="55">
        <f t="shared" si="5"/>
        <v>0.41947019867549673</v>
      </c>
      <c r="I128" s="216">
        <f t="shared" si="6"/>
        <v>0.3296707169652075</v>
      </c>
      <c r="J128" s="55">
        <f>(C128+(D128/1000*'Economic Model'!B$27/'Economic Model'!B$23)+('Economic Model'!B$26/'Economic Model'!B$23*E128)+('Economic Model'!I$55/100))</f>
        <v>0.37292074734678665</v>
      </c>
      <c r="K128" s="55">
        <f>'Economic Model'!I$52/100</f>
        <v>3.4578734363502575E-2</v>
      </c>
      <c r="L128" s="216">
        <f t="shared" si="7"/>
        <v>0.40749948171028921</v>
      </c>
      <c r="M128" s="55">
        <f t="shared" si="8"/>
        <v>4.6549451328710079E-2</v>
      </c>
      <c r="N128" s="55">
        <f t="shared" si="9"/>
        <v>1.1970716965207517E-2</v>
      </c>
      <c r="O128" s="223">
        <f>(N128)/('Economic Model'!F$13*(1-('Economic Model'!B$18/100)))</f>
        <v>0.11537733585614905</v>
      </c>
    </row>
    <row r="129" spans="1:15">
      <c r="A129" s="5">
        <v>42917</v>
      </c>
      <c r="B129" s="258">
        <f>'Returns per Gallon'!B129</f>
        <v>3.24</v>
      </c>
      <c r="C129" s="258">
        <f>'Returns per Gallon'!C129</f>
        <v>0.3306</v>
      </c>
      <c r="D129" s="258">
        <f>'Returns per Gallon'!D129</f>
        <v>5.43</v>
      </c>
      <c r="E129" s="263">
        <f>'Returns per Gallon'!E129</f>
        <v>0.1705989110707804</v>
      </c>
      <c r="F129" s="55">
        <f>B129/'Economic Model'!B$23</f>
        <v>0.42913907284768216</v>
      </c>
      <c r="G129" s="55">
        <f>'Returns per Gallon'!G$6/'Economic Model'!B$23</f>
        <v>3.5761589403973514E-3</v>
      </c>
      <c r="H129" s="55">
        <f t="shared" si="5"/>
        <v>0.43271523178807952</v>
      </c>
      <c r="I129" s="216">
        <f t="shared" si="6"/>
        <v>0.34341659982719236</v>
      </c>
      <c r="J129" s="55">
        <f>(C129+(D129/1000*'Economic Model'!B$27/'Economic Model'!B$23)+('Economic Model'!B$26/'Economic Model'!B$23*E129)+('Economic Model'!I$55/100))</f>
        <v>0.38531989759738461</v>
      </c>
      <c r="K129" s="55">
        <f>'Economic Model'!I$52/100</f>
        <v>3.4578734363502575E-2</v>
      </c>
      <c r="L129" s="216">
        <f t="shared" si="7"/>
        <v>0.41989863196088717</v>
      </c>
      <c r="M129" s="55">
        <f t="shared" si="8"/>
        <v>4.7395334190694915E-2</v>
      </c>
      <c r="N129" s="55">
        <f t="shared" si="9"/>
        <v>1.2816599827192354E-2</v>
      </c>
      <c r="O129" s="223">
        <f>(N129)/('Economic Model'!F$13*(1-('Economic Model'!B$18/100)))</f>
        <v>0.12353020684506673</v>
      </c>
    </row>
    <row r="130" spans="1:15">
      <c r="A130" s="5">
        <v>42948</v>
      </c>
      <c r="B130" s="258">
        <f>'Returns per Gallon'!B130</f>
        <v>3.25</v>
      </c>
      <c r="C130" s="258">
        <f>'Returns per Gallon'!C130</f>
        <v>0.33329999999999999</v>
      </c>
      <c r="D130" s="258">
        <f>'Returns per Gallon'!D130</f>
        <v>5.18</v>
      </c>
      <c r="E130" s="263">
        <f>'Returns per Gallon'!E130</f>
        <v>0.1705989110707804</v>
      </c>
      <c r="F130" s="55">
        <f>B130/'Economic Model'!B$23</f>
        <v>0.43046357615894043</v>
      </c>
      <c r="G130" s="55">
        <f>'Returns per Gallon'!G$6/'Economic Model'!B$23</f>
        <v>3.5761589403973514E-3</v>
      </c>
      <c r="H130" s="55">
        <f t="shared" si="5"/>
        <v>0.4340397350993378</v>
      </c>
      <c r="I130" s="216">
        <f t="shared" si="6"/>
        <v>0.3449728912179208</v>
      </c>
      <c r="J130" s="55">
        <f>(C130+(D130/1000*'Economic Model'!B$27/'Economic Model'!B$23)+('Economic Model'!B$26/'Economic Model'!B$23*E130)+('Economic Model'!I$55/100))</f>
        <v>0.38778810951791443</v>
      </c>
      <c r="K130" s="55">
        <f>'Economic Model'!I$52/100</f>
        <v>3.4578734363502575E-2</v>
      </c>
      <c r="L130" s="216">
        <f t="shared" si="7"/>
        <v>0.42236684388141699</v>
      </c>
      <c r="M130" s="55">
        <f t="shared" si="8"/>
        <v>4.6251625581423372E-2</v>
      </c>
      <c r="N130" s="55">
        <f t="shared" si="9"/>
        <v>1.1672891217920811E-2</v>
      </c>
      <c r="O130" s="223">
        <f>(N130)/('Economic Model'!F$13*(1-('Economic Model'!B$18/100)))</f>
        <v>0.11250680258974739</v>
      </c>
    </row>
    <row r="131" spans="1:15">
      <c r="A131" s="5">
        <v>42979</v>
      </c>
      <c r="B131" s="258">
        <f>'Returns per Gallon'!B131</f>
        <v>3.2570000000000001</v>
      </c>
      <c r="C131" s="258">
        <f>'Returns per Gallon'!C131</f>
        <v>0.33954999999999996</v>
      </c>
      <c r="D131" s="258">
        <f>'Returns per Gallon'!D131</f>
        <v>5.33</v>
      </c>
      <c r="E131" s="263">
        <f>'Returns per Gallon'!E131</f>
        <v>0.17513611615245009</v>
      </c>
      <c r="F131" s="55">
        <f>B131/'Economic Model'!B$23</f>
        <v>0.43139072847682119</v>
      </c>
      <c r="G131" s="55">
        <f>'Returns per Gallon'!G$6/'Economic Model'!B$23</f>
        <v>3.5761589403973514E-3</v>
      </c>
      <c r="H131" s="55">
        <f t="shared" si="5"/>
        <v>0.43496688741721856</v>
      </c>
      <c r="I131" s="216">
        <f t="shared" si="6"/>
        <v>0.34533429312414787</v>
      </c>
      <c r="J131" s="55">
        <f>(C131+(D131/1000*'Economic Model'!B$27/'Economic Model'!B$23)+('Economic Model'!B$26/'Economic Model'!B$23*E131)+('Economic Model'!I$55/100))</f>
        <v>0.39460385992956809</v>
      </c>
      <c r="K131" s="55">
        <f>'Economic Model'!I$52/100</f>
        <v>3.4578734363502575E-2</v>
      </c>
      <c r="L131" s="216">
        <f t="shared" si="7"/>
        <v>0.42918259429307065</v>
      </c>
      <c r="M131" s="55">
        <f t="shared" si="8"/>
        <v>4.0363027487650471E-2</v>
      </c>
      <c r="N131" s="55">
        <f t="shared" si="9"/>
        <v>5.7842931241479101E-3</v>
      </c>
      <c r="O131" s="223">
        <f>(N131)/('Economic Model'!F$13*(1-('Economic Model'!B$18/100)))</f>
        <v>5.5750740111468154E-2</v>
      </c>
    </row>
    <row r="132" spans="1:15">
      <c r="A132" s="5">
        <v>43009</v>
      </c>
      <c r="B132" s="258">
        <f>'Returns per Gallon'!B132</f>
        <v>3.18</v>
      </c>
      <c r="C132" s="258">
        <f>'Returns per Gallon'!C132</f>
        <v>0.32935000000000003</v>
      </c>
      <c r="D132" s="258">
        <f>'Returns per Gallon'!D132</f>
        <v>5.0599999999999996</v>
      </c>
      <c r="E132" s="263">
        <f>'Returns per Gallon'!E132</f>
        <v>0.17967332123411978</v>
      </c>
      <c r="F132" s="55">
        <f>B132/'Economic Model'!B$23</f>
        <v>0.42119205298013246</v>
      </c>
      <c r="G132" s="55">
        <f>'Returns per Gallon'!G$6/'Economic Model'!B$23</f>
        <v>3.5761589403973514E-3</v>
      </c>
      <c r="H132" s="55">
        <f t="shared" si="5"/>
        <v>0.42476821192052983</v>
      </c>
      <c r="I132" s="216">
        <f t="shared" si="6"/>
        <v>0.33495927118931534</v>
      </c>
      <c r="J132" s="55">
        <f>(C132+(D132/1000*'Economic Model'!B$27/'Economic Model'!B$23)+('Economic Model'!B$26/'Economic Model'!B$23*E132)+('Economic Model'!I$55/100))</f>
        <v>0.38458020636771195</v>
      </c>
      <c r="K132" s="55">
        <f>'Economic Model'!I$52/100</f>
        <v>3.4578734363502575E-2</v>
      </c>
      <c r="L132" s="216">
        <f t="shared" si="7"/>
        <v>0.41915894073121451</v>
      </c>
      <c r="M132" s="55">
        <f t="shared" si="8"/>
        <v>4.0188005552817874E-2</v>
      </c>
      <c r="N132" s="55">
        <f t="shared" si="9"/>
        <v>5.6092711893153124E-3</v>
      </c>
      <c r="O132" s="223">
        <f>(N132)/('Economic Model'!F$13*(1-('Economic Model'!B$18/100)))</f>
        <v>5.4063826569358223E-2</v>
      </c>
    </row>
    <row r="133" spans="1:15">
      <c r="A133" s="5">
        <v>43040</v>
      </c>
      <c r="B133" s="258">
        <f>'Returns per Gallon'!B133</f>
        <v>3.2287500000000007</v>
      </c>
      <c r="C133" s="258">
        <f>'Returns per Gallon'!C133</f>
        <v>0.33689999999999998</v>
      </c>
      <c r="D133" s="258">
        <f>'Returns per Gallon'!D133</f>
        <v>5.12</v>
      </c>
      <c r="E133" s="263">
        <f>'Returns per Gallon'!E133</f>
        <v>0.17513611615245009</v>
      </c>
      <c r="F133" s="55">
        <f>B133/'Economic Model'!B$23</f>
        <v>0.42764900662251665</v>
      </c>
      <c r="G133" s="55">
        <f>'Returns per Gallon'!G$6/'Economic Model'!B$23</f>
        <v>3.5761589403973514E-3</v>
      </c>
      <c r="H133" s="55">
        <f t="shared" si="5"/>
        <v>0.43122516556291401</v>
      </c>
      <c r="I133" s="216">
        <f t="shared" si="6"/>
        <v>0.34178727325659825</v>
      </c>
      <c r="J133" s="55">
        <f>(C133+(D133/1000*'Economic Model'!B$27/'Economic Model'!B$23)+('Economic Model'!B$26/'Economic Model'!B$23*E133)+('Economic Model'!I$55/100))</f>
        <v>0.39175915794281319</v>
      </c>
      <c r="K133" s="55">
        <f>'Economic Model'!I$52/100</f>
        <v>3.4578734363502575E-2</v>
      </c>
      <c r="L133" s="216">
        <f t="shared" si="7"/>
        <v>0.42633789230631575</v>
      </c>
      <c r="M133" s="55">
        <f t="shared" si="8"/>
        <v>3.9466007620100829E-2</v>
      </c>
      <c r="N133" s="55">
        <f t="shared" si="9"/>
        <v>4.8872732565982679E-3</v>
      </c>
      <c r="O133" s="223">
        <f>(N133)/('Economic Model'!F$13*(1-('Economic Model'!B$18/100)))</f>
        <v>4.7104995430617344E-2</v>
      </c>
    </row>
    <row r="134" spans="1:15">
      <c r="A134" s="36">
        <v>43070</v>
      </c>
      <c r="B134" s="268">
        <f>'Returns per Gallon'!B134</f>
        <v>3.0960000000000001</v>
      </c>
      <c r="C134" s="268">
        <f>'Returns per Gallon'!C134</f>
        <v>0.32569999999999999</v>
      </c>
      <c r="D134" s="268">
        <f>'Returns per Gallon'!D134</f>
        <v>5.55</v>
      </c>
      <c r="E134" s="270">
        <f>'Returns per Gallon'!E134</f>
        <v>0.18693284936479129</v>
      </c>
      <c r="F134" s="56">
        <f>B134/'Economic Model'!B$23</f>
        <v>0.41006622516556296</v>
      </c>
      <c r="G134" s="56">
        <f>'Returns per Gallon'!G$6/'Economic Model'!B$23</f>
        <v>3.5761589403973514E-3</v>
      </c>
      <c r="H134" s="56">
        <f t="shared" ref="H134:H197" si="10">F134+G134</f>
        <v>0.41364238410596033</v>
      </c>
      <c r="I134" s="217">
        <f t="shared" ref="I134:I197" si="11">H134-L134+C134</f>
        <v>0.32269645463662971</v>
      </c>
      <c r="J134" s="56">
        <f>(C134+(D134/1000*'Economic Model'!B$27/'Economic Model'!B$23)+('Economic Model'!B$26/'Economic Model'!B$23*E134)+('Economic Model'!I$55/100))</f>
        <v>0.38206719510582804</v>
      </c>
      <c r="K134" s="56">
        <f>'Economic Model'!I$52/100</f>
        <v>3.4578734363502575E-2</v>
      </c>
      <c r="L134" s="217">
        <f t="shared" ref="L134:L197" si="12">J134+K134</f>
        <v>0.4166459294693306</v>
      </c>
      <c r="M134" s="56">
        <f t="shared" ref="M134:M197" si="13">H134-J134</f>
        <v>3.1575189000132287E-2</v>
      </c>
      <c r="N134" s="56">
        <f t="shared" ref="N134:N197" si="14">H134-L134</f>
        <v>-3.0035453633702747E-3</v>
      </c>
      <c r="O134" s="224">
        <f>(N134)/('Economic Model'!F$13*(1-('Economic Model'!B$18/100)))</f>
        <v>-2.8949064885249669E-2</v>
      </c>
    </row>
    <row r="135" spans="1:15" ht="13">
      <c r="A135" s="63">
        <v>43101</v>
      </c>
      <c r="B135" s="271">
        <f>'Returns per Gallon'!B135</f>
        <v>3.2600000000000007</v>
      </c>
      <c r="C135" s="271">
        <f>'Returns per Gallon'!C135</f>
        <v>0.32225000000000004</v>
      </c>
      <c r="D135" s="271">
        <f>'Returns per Gallon'!D135</f>
        <v>5.55</v>
      </c>
      <c r="E135" s="276">
        <f>'Returns per Gallon'!E135</f>
        <v>0.21733212341197822</v>
      </c>
      <c r="F135" s="314">
        <f>B135/'Economic Model'!B$23</f>
        <v>0.43178807947019876</v>
      </c>
      <c r="G135" s="314">
        <f>'Returns per Gallon'!G$6/'Economic Model'!B$23</f>
        <v>3.5761589403973514E-3</v>
      </c>
      <c r="H135" s="314">
        <f t="shared" si="10"/>
        <v>0.43536423841059613</v>
      </c>
      <c r="I135" s="218">
        <f t="shared" si="11"/>
        <v>0.34155956926265585</v>
      </c>
      <c r="J135" s="314">
        <f>(C135+(D135/1000*'Economic Model'!B$27/'Economic Model'!B$23)+('Economic Model'!B$26/'Economic Model'!B$23*E135)+('Economic Model'!I$55/100))</f>
        <v>0.38147593478443775</v>
      </c>
      <c r="K135" s="314">
        <f>'Economic Model'!I$52/100</f>
        <v>3.4578734363502575E-2</v>
      </c>
      <c r="L135" s="218">
        <f t="shared" si="12"/>
        <v>0.41605466914794031</v>
      </c>
      <c r="M135" s="314">
        <f t="shared" si="13"/>
        <v>5.3888303626158374E-2</v>
      </c>
      <c r="N135" s="314">
        <f t="shared" si="14"/>
        <v>1.9309569262655812E-2</v>
      </c>
      <c r="O135" s="225">
        <f>(N135)/('Economic Model'!F$13*(1-('Economic Model'!B$18/100)))</f>
        <v>0.18611138034006558</v>
      </c>
    </row>
    <row r="136" spans="1:15">
      <c r="A136" s="5">
        <v>43132</v>
      </c>
      <c r="B136" s="258">
        <f>'Returns per Gallon'!B136</f>
        <v>3.18</v>
      </c>
      <c r="C136" s="258">
        <f>'Returns per Gallon'!C136</f>
        <v>0.31010000000000004</v>
      </c>
      <c r="D136" s="258">
        <f>'Returns per Gallon'!D136</f>
        <v>6.08</v>
      </c>
      <c r="E136" s="263">
        <f>'Returns per Gallon'!E136</f>
        <v>0.22958257713248639</v>
      </c>
      <c r="F136" s="55">
        <f>B136/'Economic Model'!B$23</f>
        <v>0.42119205298013246</v>
      </c>
      <c r="G136" s="55">
        <f>'Returns per Gallon'!G$6/'Economic Model'!B$23</f>
        <v>3.5761589403973514E-3</v>
      </c>
      <c r="H136" s="55">
        <f t="shared" si="10"/>
        <v>0.42476821192052983</v>
      </c>
      <c r="I136" s="216">
        <f t="shared" si="11"/>
        <v>0.32932012262138949</v>
      </c>
      <c r="J136" s="55">
        <f>(C136+(D136/1000*'Economic Model'!B$27/'Economic Model'!B$23)+('Economic Model'!B$26/'Economic Model'!B$23*E136)+('Economic Model'!I$55/100))</f>
        <v>0.37096935493563782</v>
      </c>
      <c r="K136" s="55">
        <f>'Economic Model'!I$52/100</f>
        <v>3.4578734363502575E-2</v>
      </c>
      <c r="L136" s="216">
        <f t="shared" si="12"/>
        <v>0.40554808929914038</v>
      </c>
      <c r="M136" s="55">
        <f t="shared" si="13"/>
        <v>5.3798856984892007E-2</v>
      </c>
      <c r="N136" s="55">
        <f t="shared" si="14"/>
        <v>1.9220122621389446E-2</v>
      </c>
      <c r="O136" s="223">
        <f>(N136)/('Economic Model'!F$13*(1-('Economic Model'!B$18/100)))</f>
        <v>0.18524926696785998</v>
      </c>
    </row>
    <row r="137" spans="1:15" ht="12.25" customHeight="1">
      <c r="A137" s="5">
        <v>43160</v>
      </c>
      <c r="B137" s="258">
        <f>'Returns per Gallon'!B137</f>
        <v>3.2170000000000001</v>
      </c>
      <c r="C137" s="258">
        <f>'Returns per Gallon'!C137</f>
        <v>0.30890000000000001</v>
      </c>
      <c r="D137" s="258">
        <f>'Returns per Gallon'!D137</f>
        <v>5.28</v>
      </c>
      <c r="E137" s="263">
        <f>'Returns per Gallon'!E137</f>
        <v>0.22504537205081671</v>
      </c>
      <c r="F137" s="55">
        <f>B137/'Economic Model'!B$23</f>
        <v>0.4260927152317881</v>
      </c>
      <c r="G137" s="55">
        <f>'Returns per Gallon'!G$6/'Economic Model'!B$23</f>
        <v>3.5761589403973514E-3</v>
      </c>
      <c r="H137" s="55">
        <f t="shared" si="10"/>
        <v>0.42966887417218547</v>
      </c>
      <c r="I137" s="216">
        <f t="shared" si="11"/>
        <v>0.33538918429132136</v>
      </c>
      <c r="J137" s="55">
        <f>(C137+(D137/1000*'Economic Model'!B$27/'Economic Model'!B$23)+('Economic Model'!B$26/'Economic Model'!B$23*E137)+('Economic Model'!I$55/100))</f>
        <v>0.36860095551736155</v>
      </c>
      <c r="K137" s="55">
        <f>'Economic Model'!I$52/100</f>
        <v>3.4578734363502575E-2</v>
      </c>
      <c r="L137" s="216">
        <f t="shared" si="12"/>
        <v>0.40317968988086411</v>
      </c>
      <c r="M137" s="55">
        <f t="shared" si="13"/>
        <v>6.1067918654823916E-2</v>
      </c>
      <c r="N137" s="55">
        <f t="shared" si="14"/>
        <v>2.6489184291321355E-2</v>
      </c>
      <c r="O137" s="223">
        <f>(N137)/('Economic Model'!F$13*(1-('Economic Model'!B$18/100)))</f>
        <v>0.25531064859507602</v>
      </c>
    </row>
    <row r="138" spans="1:15">
      <c r="A138" s="5">
        <v>43191</v>
      </c>
      <c r="B138" s="258">
        <f>'Returns per Gallon'!B138</f>
        <v>3.1524999999999999</v>
      </c>
      <c r="C138" s="258">
        <f>'Returns per Gallon'!C138</f>
        <v>0.30510000000000004</v>
      </c>
      <c r="D138" s="258">
        <f>'Returns per Gallon'!D138</f>
        <v>5.18</v>
      </c>
      <c r="E138" s="263">
        <f>'Returns per Gallon'!E138</f>
        <v>0.22504537205081671</v>
      </c>
      <c r="F138" s="55">
        <f>B138/'Economic Model'!B$23</f>
        <v>0.41754966887417216</v>
      </c>
      <c r="G138" s="55">
        <f>'Returns per Gallon'!G$6/'Economic Model'!B$23</f>
        <v>3.5761589403973514E-3</v>
      </c>
      <c r="H138" s="55">
        <f t="shared" si="10"/>
        <v>0.42112582781456953</v>
      </c>
      <c r="I138" s="216">
        <f t="shared" si="11"/>
        <v>0.32693885316549348</v>
      </c>
      <c r="J138" s="55">
        <f>(C138+(D138/1000*'Economic Model'!B$27/'Economic Model'!B$23)+('Economic Model'!B$26/'Economic Model'!B$23*E138)+('Economic Model'!I$55/100))</f>
        <v>0.36470824028557353</v>
      </c>
      <c r="K138" s="55">
        <f>'Economic Model'!I$52/100</f>
        <v>3.4578734363502575E-2</v>
      </c>
      <c r="L138" s="216">
        <f t="shared" si="12"/>
        <v>0.39928697464907609</v>
      </c>
      <c r="M138" s="55">
        <f t="shared" si="13"/>
        <v>5.6417587528996005E-2</v>
      </c>
      <c r="N138" s="55">
        <f t="shared" si="14"/>
        <v>2.1838853165493444E-2</v>
      </c>
      <c r="O138" s="223">
        <f>(N138)/('Economic Model'!F$13*(1-('Economic Model'!B$18/100)))</f>
        <v>0.21048937199933043</v>
      </c>
    </row>
    <row r="139" spans="1:15">
      <c r="A139" s="5">
        <v>43221</v>
      </c>
      <c r="B139" s="258">
        <f>'Returns per Gallon'!B139</f>
        <v>3.11375</v>
      </c>
      <c r="C139" s="258">
        <f>'Returns per Gallon'!C139</f>
        <v>0.29594999999999999</v>
      </c>
      <c r="D139" s="258">
        <f>'Returns per Gallon'!D139</f>
        <v>4.37</v>
      </c>
      <c r="E139" s="263">
        <f>'Returns per Gallon'!E139</f>
        <v>0.22504537205081671</v>
      </c>
      <c r="F139" s="55">
        <f>B139/'Economic Model'!B$23</f>
        <v>0.41241721854304636</v>
      </c>
      <c r="G139" s="55">
        <f>'Returns per Gallon'!G$6/'Economic Model'!B$23</f>
        <v>3.5761589403973514E-3</v>
      </c>
      <c r="H139" s="55">
        <f t="shared" si="10"/>
        <v>0.41599337748344373</v>
      </c>
      <c r="I139" s="216">
        <f t="shared" si="11"/>
        <v>0.32255739621185114</v>
      </c>
      <c r="J139" s="55">
        <f>(C139+(D139/1000*'Economic Model'!B$27/'Economic Model'!B$23)+('Economic Model'!B$26/'Economic Model'!B$23*E139)+('Economic Model'!I$55/100))</f>
        <v>0.35480724690809001</v>
      </c>
      <c r="K139" s="55">
        <f>'Economic Model'!I$52/100</f>
        <v>3.4578734363502575E-2</v>
      </c>
      <c r="L139" s="216">
        <f t="shared" si="12"/>
        <v>0.38938598127159257</v>
      </c>
      <c r="M139" s="55">
        <f t="shared" si="13"/>
        <v>6.1186130575353714E-2</v>
      </c>
      <c r="N139" s="55">
        <f t="shared" si="14"/>
        <v>2.6607396211851153E-2</v>
      </c>
      <c r="O139" s="223">
        <f>(N139)/('Economic Model'!F$13*(1-('Economic Model'!B$18/100)))</f>
        <v>0.25645001029720366</v>
      </c>
    </row>
    <row r="140" spans="1:15">
      <c r="A140" s="5">
        <v>43252</v>
      </c>
      <c r="B140" s="258">
        <f>'Returns per Gallon'!B140</f>
        <v>3.1260000000000003</v>
      </c>
      <c r="C140" s="258">
        <f>'Returns per Gallon'!C140</f>
        <v>0.28720000000000001</v>
      </c>
      <c r="D140" s="258">
        <f>'Returns per Gallon'!D140</f>
        <v>4.33</v>
      </c>
      <c r="E140" s="263">
        <f>'Returns per Gallon'!E140</f>
        <v>0.22504537205081671</v>
      </c>
      <c r="F140" s="55">
        <f>B140/'Economic Model'!B$23</f>
        <v>0.41403973509933778</v>
      </c>
      <c r="G140" s="55">
        <f>'Returns per Gallon'!G$6/'Economic Model'!B$23</f>
        <v>3.5761589403973514E-3</v>
      </c>
      <c r="H140" s="55">
        <f t="shared" si="10"/>
        <v>0.41761589403973515</v>
      </c>
      <c r="I140" s="216">
        <f t="shared" si="11"/>
        <v>0.32421699886085781</v>
      </c>
      <c r="J140" s="55">
        <f>(C140+(D140/1000*'Economic Model'!B$27/'Economic Model'!B$23)+('Economic Model'!B$26/'Economic Model'!B$23*E140)+('Economic Model'!I$55/100))</f>
        <v>0.34602016081537479</v>
      </c>
      <c r="K140" s="55">
        <f>'Economic Model'!I$52/100</f>
        <v>3.4578734363502575E-2</v>
      </c>
      <c r="L140" s="216">
        <f t="shared" si="12"/>
        <v>0.38059889517887735</v>
      </c>
      <c r="M140" s="55">
        <f t="shared" si="13"/>
        <v>7.1595733224360358E-2</v>
      </c>
      <c r="N140" s="55">
        <f t="shared" si="14"/>
        <v>3.7016998860857797E-2</v>
      </c>
      <c r="O140" s="223">
        <f>(N140)/('Economic Model'!F$13*(1-('Economic Model'!B$18/100)))</f>
        <v>0.35678086136103365</v>
      </c>
    </row>
    <row r="141" spans="1:15">
      <c r="A141" s="5">
        <v>43282</v>
      </c>
      <c r="B141" s="258">
        <f>'Returns per Gallon'!B141</f>
        <v>3.0162499999999999</v>
      </c>
      <c r="C141" s="258">
        <f>'Returns per Gallon'!C141</f>
        <v>0.27899999999999997</v>
      </c>
      <c r="D141" s="258">
        <f>'Returns per Gallon'!D141</f>
        <v>4.46</v>
      </c>
      <c r="E141" s="263">
        <f>'Returns per Gallon'!E141</f>
        <v>0.22504537205081671</v>
      </c>
      <c r="F141" s="55">
        <f>B141/'Economic Model'!B$23</f>
        <v>0.39950331125827815</v>
      </c>
      <c r="G141" s="55">
        <f>'Returns per Gallon'!G$6/'Economic Model'!B$23</f>
        <v>3.5761589403973514E-3</v>
      </c>
      <c r="H141" s="55">
        <f t="shared" si="10"/>
        <v>0.40307947019867552</v>
      </c>
      <c r="I141" s="216">
        <f t="shared" si="11"/>
        <v>0.30956004521847363</v>
      </c>
      <c r="J141" s="55">
        <f>(C141+(D141/1000*'Economic Model'!B$27/'Economic Model'!B$23)+('Economic Model'!B$26/'Economic Model'!B$23*E141)+('Economic Model'!I$55/100))</f>
        <v>0.33794069061669929</v>
      </c>
      <c r="K141" s="55">
        <f>'Economic Model'!I$52/100</f>
        <v>3.4578734363502575E-2</v>
      </c>
      <c r="L141" s="216">
        <f t="shared" si="12"/>
        <v>0.37251942498020185</v>
      </c>
      <c r="M141" s="55">
        <f t="shared" si="13"/>
        <v>6.5138779581976225E-2</v>
      </c>
      <c r="N141" s="55">
        <f t="shared" si="14"/>
        <v>3.0560045218473664E-2</v>
      </c>
      <c r="O141" s="223">
        <f>(N141)/('Economic Model'!F$13*(1-('Economic Model'!B$18/100)))</f>
        <v>0.29454681880784189</v>
      </c>
    </row>
    <row r="142" spans="1:15">
      <c r="A142" s="5">
        <v>43313</v>
      </c>
      <c r="B142" s="258">
        <f>'Returns per Gallon'!B142</f>
        <v>3.069</v>
      </c>
      <c r="C142" s="258">
        <f>'Returns per Gallon'!C142</f>
        <v>0.28289999999999998</v>
      </c>
      <c r="D142" s="258">
        <f>'Returns per Gallon'!D142</f>
        <v>4.79</v>
      </c>
      <c r="E142" s="263">
        <f>'Returns per Gallon'!E142</f>
        <v>0.22005444646098005</v>
      </c>
      <c r="F142" s="55">
        <f>B142/'Economic Model'!B$23</f>
        <v>0.40649006622516559</v>
      </c>
      <c r="G142" s="55">
        <f>'Returns per Gallon'!G$6/'Economic Model'!B$23</f>
        <v>3.5761589403973514E-3</v>
      </c>
      <c r="H142" s="55">
        <f t="shared" si="10"/>
        <v>0.41006622516556296</v>
      </c>
      <c r="I142" s="216">
        <f t="shared" si="11"/>
        <v>0.31671018524082917</v>
      </c>
      <c r="J142" s="55">
        <f>(C142+(D142/1000*'Economic Model'!B$27/'Economic Model'!B$23)+('Economic Model'!B$26/'Economic Model'!B$23*E142)+('Economic Model'!I$55/100))</f>
        <v>0.34167730556123121</v>
      </c>
      <c r="K142" s="55">
        <f>'Economic Model'!I$52/100</f>
        <v>3.4578734363502575E-2</v>
      </c>
      <c r="L142" s="216">
        <f t="shared" si="12"/>
        <v>0.37625603992473378</v>
      </c>
      <c r="M142" s="55">
        <f t="shared" si="13"/>
        <v>6.8388919604331744E-2</v>
      </c>
      <c r="N142" s="55">
        <f t="shared" si="14"/>
        <v>3.3810185240829183E-2</v>
      </c>
      <c r="O142" s="223">
        <f>(N142)/('Economic Model'!F$13*(1-('Economic Model'!B$18/100)))</f>
        <v>0.32587263647011955</v>
      </c>
    </row>
    <row r="143" spans="1:15">
      <c r="A143" s="5">
        <v>43344</v>
      </c>
      <c r="B143" s="258">
        <f>'Returns per Gallon'!B143</f>
        <v>3.0416666666666665</v>
      </c>
      <c r="C143" s="258">
        <f>'Returns per Gallon'!C143</f>
        <v>0.28420000000000001</v>
      </c>
      <c r="D143" s="258">
        <f>'Returns per Gallon'!D143</f>
        <v>5.38</v>
      </c>
      <c r="E143" s="263">
        <f>'Returns per Gallon'!E143</f>
        <v>0.22005444646098005</v>
      </c>
      <c r="F143" s="55">
        <f>B143/'Economic Model'!B$23</f>
        <v>0.40286975717439294</v>
      </c>
      <c r="G143" s="55">
        <f>'Returns per Gallon'!G$6/'Economic Model'!B$23</f>
        <v>3.5761589403973514E-3</v>
      </c>
      <c r="H143" s="55">
        <f t="shared" si="10"/>
        <v>0.40644591611479031</v>
      </c>
      <c r="I143" s="216">
        <f t="shared" si="11"/>
        <v>0.31254285632250683</v>
      </c>
      <c r="J143" s="55">
        <f>(C143+(D143/1000*'Economic Model'!B$27/'Economic Model'!B$23)+('Economic Model'!B$26/'Economic Model'!B$23*E143)+('Economic Model'!I$55/100))</f>
        <v>0.34352432542878092</v>
      </c>
      <c r="K143" s="55">
        <f>'Economic Model'!I$52/100</f>
        <v>3.4578734363502575E-2</v>
      </c>
      <c r="L143" s="216">
        <f t="shared" si="12"/>
        <v>0.37810305979228348</v>
      </c>
      <c r="M143" s="55">
        <f t="shared" si="13"/>
        <v>6.2921590686009388E-2</v>
      </c>
      <c r="N143" s="55">
        <f t="shared" si="14"/>
        <v>2.8342856322506826E-2</v>
      </c>
      <c r="O143" s="223">
        <f>(N143)/('Economic Model'!F$13*(1-('Economic Model'!B$18/100)))</f>
        <v>0.27317689178926791</v>
      </c>
    </row>
    <row r="144" spans="1:15">
      <c r="A144" s="5">
        <v>43374</v>
      </c>
      <c r="B144" s="258">
        <f>'Returns per Gallon'!B144</f>
        <v>3</v>
      </c>
      <c r="C144" s="258">
        <f>'Returns per Gallon'!C144</f>
        <v>0.29799999999999999</v>
      </c>
      <c r="D144" s="258">
        <f>'Returns per Gallon'!D144</f>
        <v>5.05</v>
      </c>
      <c r="E144" s="263">
        <f>'Returns per Gallon'!E144</f>
        <v>0.22504537205081671</v>
      </c>
      <c r="F144" s="55">
        <f>B144/'Economic Model'!B$23</f>
        <v>0.39735099337748347</v>
      </c>
      <c r="G144" s="55">
        <f>'Returns per Gallon'!G$6/'Economic Model'!B$23</f>
        <v>3.5761589403973514E-3</v>
      </c>
      <c r="H144" s="55">
        <f t="shared" si="10"/>
        <v>0.40092715231788084</v>
      </c>
      <c r="I144" s="216">
        <f t="shared" si="11"/>
        <v>0.30686070747012933</v>
      </c>
      <c r="J144" s="55">
        <f>(C144+(D144/1000*'Economic Model'!B$27/'Economic Model'!B$23)+('Economic Model'!B$26/'Economic Model'!B$23*E144)+('Economic Model'!I$55/100))</f>
        <v>0.35748771048424893</v>
      </c>
      <c r="K144" s="55">
        <f>'Economic Model'!I$52/100</f>
        <v>3.4578734363502575E-2</v>
      </c>
      <c r="L144" s="216">
        <f t="shared" si="12"/>
        <v>0.39206644484775149</v>
      </c>
      <c r="M144" s="55">
        <f t="shared" si="13"/>
        <v>4.3439441833631909E-2</v>
      </c>
      <c r="N144" s="55">
        <f t="shared" si="14"/>
        <v>8.8607074701293476E-3</v>
      </c>
      <c r="O144" s="223">
        <f>(N144)/('Economic Model'!F$13*(1-('Economic Model'!B$18/100)))</f>
        <v>8.5402137956778604E-2</v>
      </c>
    </row>
    <row r="145" spans="1:15">
      <c r="A145" s="5">
        <v>43405</v>
      </c>
      <c r="B145" s="258">
        <f>'Returns per Gallon'!B145</f>
        <v>2.87</v>
      </c>
      <c r="C145" s="258">
        <f>'Returns per Gallon'!C145</f>
        <v>0.28589999999999999</v>
      </c>
      <c r="D145" s="258">
        <f>'Returns per Gallon'!D145</f>
        <v>5.82</v>
      </c>
      <c r="E145" s="263">
        <f>'Returns per Gallon'!E145</f>
        <v>0.23548094373865699</v>
      </c>
      <c r="F145" s="55">
        <f>B145/'Economic Model'!B$23</f>
        <v>0.38013245033112586</v>
      </c>
      <c r="G145" s="55">
        <f>'Returns per Gallon'!G$6/'Economic Model'!B$23</f>
        <v>3.5761589403973514E-3</v>
      </c>
      <c r="H145" s="55">
        <f t="shared" si="10"/>
        <v>0.38370860927152323</v>
      </c>
      <c r="I145" s="216">
        <f t="shared" si="11"/>
        <v>0.28794689874186885</v>
      </c>
      <c r="J145" s="55">
        <f>(C145+(D145/1000*'Economic Model'!B$27/'Economic Model'!B$23)+('Economic Model'!B$26/'Economic Model'!B$23*E145)+('Economic Model'!I$55/100))</f>
        <v>0.3470829761661518</v>
      </c>
      <c r="K145" s="55">
        <f>'Economic Model'!I$52/100</f>
        <v>3.4578734363502575E-2</v>
      </c>
      <c r="L145" s="216">
        <f t="shared" si="12"/>
        <v>0.38166171052965436</v>
      </c>
      <c r="M145" s="55">
        <f t="shared" si="13"/>
        <v>3.6625633105371425E-2</v>
      </c>
      <c r="N145" s="55">
        <f t="shared" si="14"/>
        <v>2.0468987418688633E-3</v>
      </c>
      <c r="O145" s="223">
        <f>(N145)/('Economic Model'!F$13*(1-('Economic Model'!B$18/100)))</f>
        <v>1.972861978865096E-2</v>
      </c>
    </row>
    <row r="146" spans="1:15">
      <c r="A146" s="36">
        <v>43435</v>
      </c>
      <c r="B146" s="268">
        <f>'Returns per Gallon'!B146</f>
        <v>2.8000000000000003</v>
      </c>
      <c r="C146" s="268">
        <f>'Returns per Gallon'!C146</f>
        <v>0.2928</v>
      </c>
      <c r="D146" s="268">
        <f>'Returns per Gallon'!D146</f>
        <v>6.35</v>
      </c>
      <c r="E146" s="270">
        <f>'Returns per Gallon'!E146</f>
        <v>0.21279491833030853</v>
      </c>
      <c r="F146" s="56">
        <f>B146/'Economic Model'!B$23</f>
        <v>0.37086092715231794</v>
      </c>
      <c r="G146" s="56">
        <f>'Returns per Gallon'!G$6/'Economic Model'!B$23</f>
        <v>3.5761589403973514E-3</v>
      </c>
      <c r="H146" s="56">
        <f t="shared" si="10"/>
        <v>0.37443708609271531</v>
      </c>
      <c r="I146" s="217">
        <f t="shared" si="11"/>
        <v>0.28031737265444201</v>
      </c>
      <c r="J146" s="56">
        <f>(C146+(D146/1000*'Economic Model'!B$27/'Economic Model'!B$23)+('Economic Model'!B$26/'Economic Model'!B$23*E146)+('Economic Model'!I$55/100))</f>
        <v>0.35234097907477074</v>
      </c>
      <c r="K146" s="56">
        <f>'Economic Model'!I$52/100</f>
        <v>3.4578734363502575E-2</v>
      </c>
      <c r="L146" s="217">
        <f t="shared" si="12"/>
        <v>0.3869197134382733</v>
      </c>
      <c r="M146" s="56">
        <f t="shared" si="13"/>
        <v>2.2096107017944566E-2</v>
      </c>
      <c r="N146" s="56">
        <f t="shared" si="14"/>
        <v>-1.2482627345557995E-2</v>
      </c>
      <c r="O146" s="224">
        <f>(N146)/('Economic Model'!F$13*(1-('Economic Model'!B$18/100)))</f>
        <v>-0.12031128058591004</v>
      </c>
    </row>
    <row r="147" spans="1:15" ht="13">
      <c r="A147" s="63">
        <v>43466</v>
      </c>
      <c r="B147" s="271">
        <f>'Returns per Gallon'!B147</f>
        <v>2.88</v>
      </c>
      <c r="C147" s="271">
        <f>'Returns per Gallon'!C147</f>
        <v>0.29149999999999998</v>
      </c>
      <c r="D147" s="271">
        <f>'Returns per Gallon'!D147</f>
        <v>4.93</v>
      </c>
      <c r="E147" s="276">
        <f>'Returns per Gallon'!E147</f>
        <v>0.20054446460980035</v>
      </c>
      <c r="F147" s="314">
        <f>B147/'Economic Model'!B$23</f>
        <v>0.38145695364238408</v>
      </c>
      <c r="G147" s="314">
        <f>'Returns per Gallon'!G$6/'Economic Model'!B$23</f>
        <v>3.5761589403973514E-3</v>
      </c>
      <c r="H147" s="314">
        <f t="shared" si="10"/>
        <v>0.38503311258278144</v>
      </c>
      <c r="I147" s="218">
        <f t="shared" si="11"/>
        <v>0.29338198485862216</v>
      </c>
      <c r="J147" s="314">
        <f>(C147+(D147/1000*'Economic Model'!B$27/'Economic Model'!B$23)+('Economic Model'!B$26/'Economic Model'!B$23*E147)+('Economic Model'!I$55/100))</f>
        <v>0.34857239336065671</v>
      </c>
      <c r="K147" s="314">
        <f>'Economic Model'!I$52/100</f>
        <v>3.4578734363502575E-2</v>
      </c>
      <c r="L147" s="218">
        <f t="shared" si="12"/>
        <v>0.38315112772415927</v>
      </c>
      <c r="M147" s="314">
        <f t="shared" si="13"/>
        <v>3.6460719222124738E-2</v>
      </c>
      <c r="N147" s="314">
        <f t="shared" si="14"/>
        <v>1.8819848586221766E-3</v>
      </c>
      <c r="O147" s="225">
        <f>(N147)/('Economic Model'!F$13*(1-('Economic Model'!B$18/100)))</f>
        <v>1.8139130658635021E-2</v>
      </c>
    </row>
    <row r="148" spans="1:15">
      <c r="A148" s="5">
        <v>43497</v>
      </c>
      <c r="B148" s="258">
        <f>'Returns per Gallon'!B148</f>
        <v>3.0625</v>
      </c>
      <c r="C148" s="258">
        <f>'Returns per Gallon'!C148</f>
        <v>0.30104999999999998</v>
      </c>
      <c r="D148" s="258">
        <f>'Returns per Gallon'!D148</f>
        <v>4.67</v>
      </c>
      <c r="E148" s="263">
        <f>'Returns per Gallon'!E148</f>
        <v>0.19600725952813067</v>
      </c>
      <c r="F148" s="55">
        <f>B148/'Economic Model'!B$23</f>
        <v>0.4056291390728477</v>
      </c>
      <c r="G148" s="55">
        <f>'Returns per Gallon'!G$6/'Economic Model'!B$23</f>
        <v>3.5761589403973514E-3</v>
      </c>
      <c r="H148" s="55">
        <f t="shared" si="10"/>
        <v>0.40920529801324507</v>
      </c>
      <c r="I148" s="216">
        <f t="shared" si="11"/>
        <v>0.31822190745570633</v>
      </c>
      <c r="J148" s="55">
        <f>(C148+(D148/1000*'Economic Model'!B$27/'Economic Model'!B$23)+('Economic Model'!B$26/'Economic Model'!B$23*E148)+('Economic Model'!I$55/100))</f>
        <v>0.35745465619403616</v>
      </c>
      <c r="K148" s="55">
        <f>'Economic Model'!I$52/100</f>
        <v>3.4578734363502575E-2</v>
      </c>
      <c r="L148" s="216">
        <f t="shared" si="12"/>
        <v>0.39203339055753872</v>
      </c>
      <c r="M148" s="55">
        <f t="shared" si="13"/>
        <v>5.1750641819208909E-2</v>
      </c>
      <c r="N148" s="55">
        <f t="shared" si="14"/>
        <v>1.7171907455706348E-2</v>
      </c>
      <c r="O148" s="223">
        <f>(N148)/('Economic Model'!F$13*(1-('Economic Model'!B$18/100)))</f>
        <v>0.16550795909436117</v>
      </c>
    </row>
    <row r="149" spans="1:15">
      <c r="A149" s="5">
        <v>43525</v>
      </c>
      <c r="B149" s="258">
        <f>'Returns per Gallon'!B149</f>
        <v>2.8719999999999999</v>
      </c>
      <c r="C149" s="258">
        <f>'Returns per Gallon'!C149</f>
        <v>0.2913</v>
      </c>
      <c r="D149" s="258">
        <f>'Returns per Gallon'!D149</f>
        <v>4.8600000000000003</v>
      </c>
      <c r="E149" s="263">
        <f>'Returns per Gallon'!E149</f>
        <v>0.19600725952813067</v>
      </c>
      <c r="F149" s="55">
        <f>B149/'Economic Model'!B$23</f>
        <v>0.38039735099337746</v>
      </c>
      <c r="G149" s="55">
        <f>'Returns per Gallon'!G$6/'Economic Model'!B$23</f>
        <v>3.5761589403973514E-3</v>
      </c>
      <c r="H149" s="55">
        <f t="shared" si="10"/>
        <v>0.38397350993377483</v>
      </c>
      <c r="I149" s="216">
        <f t="shared" si="11"/>
        <v>0.29281396043583874</v>
      </c>
      <c r="J149" s="55">
        <f>(C149+(D149/1000*'Economic Model'!B$27/'Economic Model'!B$23)+('Economic Model'!B$26/'Economic Model'!B$23*E149)+('Economic Model'!I$55/100))</f>
        <v>0.34788081513443353</v>
      </c>
      <c r="K149" s="55">
        <f>'Economic Model'!I$52/100</f>
        <v>3.4578734363502575E-2</v>
      </c>
      <c r="L149" s="216">
        <f t="shared" si="12"/>
        <v>0.38245954949793609</v>
      </c>
      <c r="M149" s="55">
        <f t="shared" si="13"/>
        <v>3.6092694799341296E-2</v>
      </c>
      <c r="N149" s="55">
        <f t="shared" si="14"/>
        <v>1.5139604358387349E-3</v>
      </c>
      <c r="O149" s="223">
        <f>(N149)/('Economic Model'!F$13*(1-('Economic Model'!B$18/100)))</f>
        <v>1.4592001647552061E-2</v>
      </c>
    </row>
    <row r="150" spans="1:15">
      <c r="A150" s="5">
        <v>43556</v>
      </c>
      <c r="B150" s="258">
        <f>'Returns per Gallon'!B150</f>
        <v>2.7699999999999996</v>
      </c>
      <c r="C150" s="258">
        <f>'Returns per Gallon'!C150</f>
        <v>0.28075</v>
      </c>
      <c r="D150" s="258">
        <f>'Returns per Gallon'!D150</f>
        <v>4.3</v>
      </c>
      <c r="E150" s="263">
        <f>'Returns per Gallon'!E150</f>
        <v>0.19600725952813067</v>
      </c>
      <c r="F150" s="55">
        <f>B150/'Economic Model'!B$23</f>
        <v>0.36688741721854301</v>
      </c>
      <c r="G150" s="55">
        <f>'Returns per Gallon'!G$6/'Economic Model'!B$23</f>
        <v>3.5761589403973514E-3</v>
      </c>
      <c r="H150" s="55">
        <f t="shared" si="10"/>
        <v>0.37046357615894038</v>
      </c>
      <c r="I150" s="216">
        <f t="shared" si="11"/>
        <v>0.27982323195901754</v>
      </c>
      <c r="J150" s="55">
        <f>(C150+(D150/1000*'Economic Model'!B$27/'Economic Model'!B$23)+('Economic Model'!B$26/'Economic Model'!B$23*E150)+('Economic Model'!I$55/100))</f>
        <v>0.33681160983642028</v>
      </c>
      <c r="K150" s="55">
        <f>'Economic Model'!I$52/100</f>
        <v>3.4578734363502575E-2</v>
      </c>
      <c r="L150" s="216">
        <f t="shared" si="12"/>
        <v>0.37139034419992284</v>
      </c>
      <c r="M150" s="55">
        <f t="shared" si="13"/>
        <v>3.3651966322520099E-2</v>
      </c>
      <c r="N150" s="55">
        <f t="shared" si="14"/>
        <v>-9.267680409824619E-4</v>
      </c>
      <c r="O150" s="223">
        <f>(N150)/('Economic Model'!F$13*(1-('Economic Model'!B$18/100)))</f>
        <v>-8.932466437554366E-3</v>
      </c>
    </row>
    <row r="151" spans="1:15">
      <c r="A151" s="5">
        <v>43586</v>
      </c>
      <c r="B151" s="258">
        <f>'Returns per Gallon'!B151</f>
        <v>2.7979999999999996</v>
      </c>
      <c r="C151" s="258">
        <f>'Returns per Gallon'!C151</f>
        <v>0.26974999999999999</v>
      </c>
      <c r="D151" s="258">
        <f>'Returns per Gallon'!D151</f>
        <v>4.13</v>
      </c>
      <c r="E151" s="263">
        <f>'Returns per Gallon'!E151</f>
        <v>0.19600725952813067</v>
      </c>
      <c r="F151" s="55">
        <f>B151/'Economic Model'!B$23</f>
        <v>0.37059602649006618</v>
      </c>
      <c r="G151" s="55">
        <f>'Returns per Gallon'!G$6/'Economic Model'!B$23</f>
        <v>3.5761589403973514E-3</v>
      </c>
      <c r="H151" s="55">
        <f t="shared" si="10"/>
        <v>0.37417218543046354</v>
      </c>
      <c r="I151" s="216">
        <f t="shared" si="11"/>
        <v>0.28368945712458044</v>
      </c>
      <c r="J151" s="55">
        <f>(C151+(D151/1000*'Economic Model'!B$27/'Economic Model'!B$23)+('Economic Model'!B$26/'Economic Model'!B$23*E151)+('Economic Model'!I$55/100))</f>
        <v>0.32565399394238054</v>
      </c>
      <c r="K151" s="55">
        <f>'Economic Model'!I$52/100</f>
        <v>3.4578734363502575E-2</v>
      </c>
      <c r="L151" s="216">
        <f t="shared" si="12"/>
        <v>0.3602327283058831</v>
      </c>
      <c r="M151" s="55">
        <f t="shared" si="13"/>
        <v>4.8518191488083007E-2</v>
      </c>
      <c r="N151" s="55">
        <f t="shared" si="14"/>
        <v>1.3939457124580446E-2</v>
      </c>
      <c r="O151" s="223">
        <f>(N151)/('Economic Model'!F$13*(1-('Economic Model'!B$18/100)))</f>
        <v>0.13435263994542429</v>
      </c>
    </row>
    <row r="152" spans="1:15">
      <c r="A152" s="5">
        <v>43617</v>
      </c>
      <c r="B152" s="258">
        <f>'Returns per Gallon'!B152</f>
        <v>2.7174999999999994</v>
      </c>
      <c r="C152" s="258">
        <f>'Returns per Gallon'!C152</f>
        <v>0.27635000000000004</v>
      </c>
      <c r="D152" s="258">
        <f>'Returns per Gallon'!D152</f>
        <v>4.1399999999999997</v>
      </c>
      <c r="E152" s="263">
        <f>'Returns per Gallon'!E152</f>
        <v>0.19010889292196007</v>
      </c>
      <c r="F152" s="55">
        <f>B152/'Economic Model'!B$23</f>
        <v>0.359933774834437</v>
      </c>
      <c r="G152" s="55">
        <f>'Returns per Gallon'!G$6/'Economic Model'!B$23</f>
        <v>3.5761589403973514E-3</v>
      </c>
      <c r="H152" s="55">
        <f t="shared" si="10"/>
        <v>0.36350993377483437</v>
      </c>
      <c r="I152" s="216">
        <f t="shared" si="11"/>
        <v>0.27357261477893557</v>
      </c>
      <c r="J152" s="55">
        <f>(C152+(D152/1000*'Economic Model'!B$27/'Economic Model'!B$23)+('Economic Model'!B$26/'Economic Model'!B$23*E152)+('Economic Model'!I$55/100))</f>
        <v>0.33170858463239628</v>
      </c>
      <c r="K152" s="55">
        <f>'Economic Model'!I$52/100</f>
        <v>3.4578734363502575E-2</v>
      </c>
      <c r="L152" s="216">
        <f t="shared" si="12"/>
        <v>0.36628731899589884</v>
      </c>
      <c r="M152" s="55">
        <f t="shared" si="13"/>
        <v>3.1801349142438096E-2</v>
      </c>
      <c r="N152" s="55">
        <f t="shared" si="14"/>
        <v>-2.7773852210644656E-3</v>
      </c>
      <c r="O152" s="223">
        <f>(N152)/('Economic Model'!F$13*(1-('Economic Model'!B$18/100)))</f>
        <v>-2.6769266066855382E-2</v>
      </c>
    </row>
    <row r="153" spans="1:15">
      <c r="A153" s="5">
        <v>43647</v>
      </c>
      <c r="B153" s="258">
        <f>'Returns per Gallon'!B153</f>
        <v>2.8075000000000001</v>
      </c>
      <c r="C153" s="258">
        <f>'Returns per Gallon'!C153</f>
        <v>0.28139999999999998</v>
      </c>
      <c r="D153" s="258">
        <f>'Returns per Gallon'!D153</f>
        <v>3.79</v>
      </c>
      <c r="E153" s="263">
        <f>'Returns per Gallon'!E153</f>
        <v>0.17513611615245009</v>
      </c>
      <c r="F153" s="55">
        <f>B153/'Economic Model'!B$23</f>
        <v>0.37185430463576163</v>
      </c>
      <c r="G153" s="55">
        <f>'Returns per Gallon'!G$6/'Economic Model'!B$23</f>
        <v>3.5761589403973514E-3</v>
      </c>
      <c r="H153" s="55">
        <f t="shared" si="10"/>
        <v>0.375430463576159</v>
      </c>
      <c r="I153" s="216">
        <f t="shared" si="11"/>
        <v>0.2872256838526247</v>
      </c>
      <c r="J153" s="55">
        <f>(C153+(D153/1000*'Economic Model'!B$27/'Economic Model'!B$23)+('Economic Model'!B$26/'Economic Model'!B$23*E153)+('Economic Model'!I$55/100))</f>
        <v>0.33502604536003172</v>
      </c>
      <c r="K153" s="55">
        <f>'Economic Model'!I$52/100</f>
        <v>3.4578734363502575E-2</v>
      </c>
      <c r="L153" s="216">
        <f t="shared" si="12"/>
        <v>0.36960477972353428</v>
      </c>
      <c r="M153" s="55">
        <f t="shared" si="13"/>
        <v>4.040441821612728E-2</v>
      </c>
      <c r="N153" s="55">
        <f t="shared" si="14"/>
        <v>5.825683852624719E-3</v>
      </c>
      <c r="O153" s="223">
        <f>(N153)/('Economic Model'!F$13*(1-('Economic Model'!B$18/100)))</f>
        <v>5.6149676281680799E-2</v>
      </c>
    </row>
    <row r="154" spans="1:15">
      <c r="A154" s="5">
        <v>43678</v>
      </c>
      <c r="B154" s="258">
        <f>'Returns per Gallon'!B154</f>
        <v>2.79</v>
      </c>
      <c r="C154" s="258">
        <f>'Returns per Gallon'!C154</f>
        <v>0.28644999999999998</v>
      </c>
      <c r="D154" s="258">
        <f>'Returns per Gallon'!D154</f>
        <v>3.58</v>
      </c>
      <c r="E154" s="263">
        <f>'Returns per Gallon'!E154</f>
        <v>0.15517241379310345</v>
      </c>
      <c r="F154" s="55">
        <f>B154/'Economic Model'!B$23</f>
        <v>0.36953642384105961</v>
      </c>
      <c r="G154" s="55">
        <f>'Returns per Gallon'!G$6/'Economic Model'!B$23</f>
        <v>3.5761589403973514E-3</v>
      </c>
      <c r="H154" s="55">
        <f t="shared" si="10"/>
        <v>0.37311258278145698</v>
      </c>
      <c r="I154" s="216">
        <f t="shared" si="11"/>
        <v>0.28697988632615262</v>
      </c>
      <c r="J154" s="55">
        <f>(C154+(D154/1000*'Economic Model'!B$27/'Economic Model'!B$23)+('Economic Model'!B$26/'Economic Model'!B$23*E154)+('Economic Model'!I$55/100))</f>
        <v>0.33800396209180178</v>
      </c>
      <c r="K154" s="55">
        <f>'Economic Model'!I$52/100</f>
        <v>3.4578734363502575E-2</v>
      </c>
      <c r="L154" s="216">
        <f t="shared" si="12"/>
        <v>0.37258269645530434</v>
      </c>
      <c r="M154" s="55">
        <f t="shared" si="13"/>
        <v>3.5108620689655201E-2</v>
      </c>
      <c r="N154" s="55">
        <f t="shared" si="14"/>
        <v>5.2988632615263986E-4</v>
      </c>
      <c r="O154" s="223">
        <f>(N154)/('Economic Model'!F$13*(1-('Economic Model'!B$18/100)))</f>
        <v>5.1072022499392732E-3</v>
      </c>
    </row>
    <row r="155" spans="1:15">
      <c r="A155" s="5">
        <v>43709</v>
      </c>
      <c r="B155" s="258">
        <f>'Returns per Gallon'!B155</f>
        <v>2.7249999999999996</v>
      </c>
      <c r="C155" s="258">
        <f>'Returns per Gallon'!C155</f>
        <v>0.29449999999999998</v>
      </c>
      <c r="D155" s="258">
        <f>'Returns per Gallon'!D155</f>
        <v>4.0199999999999996</v>
      </c>
      <c r="E155" s="263">
        <f>'Returns per Gallon'!E155</f>
        <v>0.15517241379310345</v>
      </c>
      <c r="F155" s="55">
        <f>B155/'Economic Model'!B$23</f>
        <v>0.36092715231788075</v>
      </c>
      <c r="G155" s="55">
        <f>'Returns per Gallon'!G$6/'Economic Model'!B$23</f>
        <v>3.5761589403973514E-3</v>
      </c>
      <c r="H155" s="55">
        <f t="shared" si="10"/>
        <v>0.36450331125827812</v>
      </c>
      <c r="I155" s="216">
        <f t="shared" si="11"/>
        <v>0.27796266778310624</v>
      </c>
      <c r="J155" s="55">
        <f>(C155+(D155/1000*'Economic Model'!B$27/'Economic Model'!B$23)+('Economic Model'!B$26/'Economic Model'!B$23*E155)+('Economic Model'!I$55/100))</f>
        <v>0.3464619091116693</v>
      </c>
      <c r="K155" s="55">
        <f>'Economic Model'!I$52/100</f>
        <v>3.4578734363502575E-2</v>
      </c>
      <c r="L155" s="216">
        <f t="shared" si="12"/>
        <v>0.38104064347517186</v>
      </c>
      <c r="M155" s="55">
        <f t="shared" si="13"/>
        <v>1.804140214660882E-2</v>
      </c>
      <c r="N155" s="55">
        <f t="shared" si="14"/>
        <v>-1.6537332216893741E-2</v>
      </c>
      <c r="O155" s="223">
        <f>(N155)/('Economic Model'!F$13*(1-('Economic Model'!B$18/100)))</f>
        <v>-0.1593917339202737</v>
      </c>
    </row>
    <row r="156" spans="1:15">
      <c r="A156" s="5">
        <v>43739</v>
      </c>
      <c r="B156" s="258">
        <f>'Returns per Gallon'!B156</f>
        <v>2.7024999999999997</v>
      </c>
      <c r="C156" s="258">
        <f>'Returns per Gallon'!C156</f>
        <v>0.30604999999999999</v>
      </c>
      <c r="D156" s="258">
        <f>'Returns per Gallon'!D156</f>
        <v>4.09</v>
      </c>
      <c r="E156" s="263">
        <f>'Returns per Gallon'!E156</f>
        <v>0.15517241379310345</v>
      </c>
      <c r="F156" s="55">
        <f>B156/'Economic Model'!B$23</f>
        <v>0.35794701986754962</v>
      </c>
      <c r="G156" s="55">
        <f>'Returns per Gallon'!G$6/'Economic Model'!B$23</f>
        <v>3.5761589403973514E-3</v>
      </c>
      <c r="H156" s="55">
        <f t="shared" si="10"/>
        <v>0.36152317880794699</v>
      </c>
      <c r="I156" s="216">
        <f t="shared" si="11"/>
        <v>0.27491763467052344</v>
      </c>
      <c r="J156" s="55">
        <f>(C156+(D156/1000*'Economic Model'!B$27/'Economic Model'!B$23)+('Economic Model'!B$26/'Economic Model'!B$23*E156)+('Economic Model'!I$55/100))</f>
        <v>0.35807680977392098</v>
      </c>
      <c r="K156" s="55">
        <f>'Economic Model'!I$52/100</f>
        <v>3.4578734363502575E-2</v>
      </c>
      <c r="L156" s="216">
        <f t="shared" si="12"/>
        <v>0.39265554413742354</v>
      </c>
      <c r="M156" s="55">
        <f t="shared" si="13"/>
        <v>3.4463690340260089E-3</v>
      </c>
      <c r="N156" s="55">
        <f t="shared" si="14"/>
        <v>-3.1132365329476552E-2</v>
      </c>
      <c r="O156" s="223">
        <f>(N156)/('Economic Model'!F$13*(1-('Economic Model'!B$18/100)))</f>
        <v>-0.30006301051601869</v>
      </c>
    </row>
    <row r="157" spans="1:15">
      <c r="A157" s="5">
        <v>43770</v>
      </c>
      <c r="B157" s="258">
        <f>'Returns per Gallon'!B157</f>
        <v>2.742</v>
      </c>
      <c r="C157" s="258">
        <f>'Returns per Gallon'!C157</f>
        <v>0.31040000000000001</v>
      </c>
      <c r="D157" s="258">
        <f>'Returns per Gallon'!D157</f>
        <v>4.12</v>
      </c>
      <c r="E157" s="263">
        <f>'Returns per Gallon'!E157</f>
        <v>0.15517241379310345</v>
      </c>
      <c r="F157" s="55">
        <f>B157/'Economic Model'!B$23</f>
        <v>0.3631788079470199</v>
      </c>
      <c r="G157" s="55">
        <f>'Returns per Gallon'!G$6/'Economic Model'!B$23</f>
        <v>3.5761589403973514E-3</v>
      </c>
      <c r="H157" s="55">
        <f t="shared" si="10"/>
        <v>0.36675496688741727</v>
      </c>
      <c r="I157" s="216">
        <f t="shared" si="11"/>
        <v>0.28012160818045728</v>
      </c>
      <c r="J157" s="55">
        <f>(C157+(D157/1000*'Economic Model'!B$27/'Economic Model'!B$23)+('Economic Model'!B$26/'Economic Model'!B$23*E157)+('Economic Model'!I$55/100))</f>
        <v>0.36245462434345743</v>
      </c>
      <c r="K157" s="55">
        <f>'Economic Model'!I$52/100</f>
        <v>3.4578734363502575E-2</v>
      </c>
      <c r="L157" s="216">
        <f t="shared" si="12"/>
        <v>0.39703335870695999</v>
      </c>
      <c r="M157" s="55">
        <f t="shared" si="13"/>
        <v>4.3003425439598342E-3</v>
      </c>
      <c r="N157" s="55">
        <f t="shared" si="14"/>
        <v>-3.0278391819542727E-2</v>
      </c>
      <c r="O157" s="223">
        <f>(N157)/('Economic Model'!F$13*(1-('Economic Model'!B$18/100)))</f>
        <v>-0.29183215945218838</v>
      </c>
    </row>
    <row r="158" spans="1:15">
      <c r="A158" s="36">
        <v>43800</v>
      </c>
      <c r="B158" s="268">
        <f>'Returns per Gallon'!B158</f>
        <v>3.0149999999999997</v>
      </c>
      <c r="C158" s="268">
        <f>'Returns per Gallon'!C158</f>
        <v>0.32500000000000001</v>
      </c>
      <c r="D158" s="268">
        <f>'Returns per Gallon'!D158</f>
        <v>4.22</v>
      </c>
      <c r="E158" s="270">
        <f>'Returns per Gallon'!E158</f>
        <v>0.15517241379310345</v>
      </c>
      <c r="F158" s="56">
        <f>B158/'Economic Model'!B$23</f>
        <v>0.3993377483443708</v>
      </c>
      <c r="G158" s="56">
        <f>'Returns per Gallon'!G$6/'Economic Model'!B$23</f>
        <v>3.5761589403973514E-3</v>
      </c>
      <c r="H158" s="56">
        <f t="shared" si="10"/>
        <v>0.40291390728476817</v>
      </c>
      <c r="I158" s="217">
        <f t="shared" si="11"/>
        <v>0.31618783334602013</v>
      </c>
      <c r="J158" s="56">
        <f>(C158+(D158/1000*'Economic Model'!B$27/'Economic Model'!B$23)+('Economic Model'!B$26/'Economic Model'!B$23*E158)+('Economic Model'!I$55/100))</f>
        <v>0.37714733957524549</v>
      </c>
      <c r="K158" s="56">
        <f>'Economic Model'!I$52/100</f>
        <v>3.4578734363502575E-2</v>
      </c>
      <c r="L158" s="217">
        <f t="shared" si="12"/>
        <v>0.41172607393874805</v>
      </c>
      <c r="M158" s="56">
        <f t="shared" si="13"/>
        <v>2.5766567709522681E-2</v>
      </c>
      <c r="N158" s="56">
        <f t="shared" si="14"/>
        <v>-8.8121666539798804E-3</v>
      </c>
      <c r="O158" s="224">
        <f>(N158)/('Economic Model'!F$13*(1-('Economic Model'!B$18/100)))</f>
        <v>-8.4934287111763526E-2</v>
      </c>
    </row>
    <row r="159" spans="1:15" ht="13">
      <c r="A159" s="63">
        <v>43831</v>
      </c>
      <c r="B159" s="271">
        <f>'Returns per Gallon'!B159</f>
        <v>3.1639999999999993</v>
      </c>
      <c r="C159" s="271">
        <f>'Returns per Gallon'!C159</f>
        <v>0.33010000000000006</v>
      </c>
      <c r="D159" s="271">
        <f>'Returns per Gallon'!D159</f>
        <v>4.8</v>
      </c>
      <c r="E159" s="276">
        <f>'Returns per Gallon'!E159</f>
        <v>0.15517241379310345</v>
      </c>
      <c r="F159" s="314">
        <f>B159/'Economic Model'!B$23</f>
        <v>0.41907284768211911</v>
      </c>
      <c r="G159" s="314">
        <f>'Returns per Gallon'!G$6/'Economic Model'!B$23</f>
        <v>3.5761589403973514E-3</v>
      </c>
      <c r="H159" s="314">
        <f t="shared" si="10"/>
        <v>0.42264900662251648</v>
      </c>
      <c r="I159" s="218">
        <f t="shared" si="11"/>
        <v>0.33538518433939757</v>
      </c>
      <c r="J159" s="314">
        <f>(C159+(D159/1000*'Economic Model'!B$27/'Economic Model'!B$23)+('Economic Model'!B$26/'Economic Model'!B$23*E159)+('Economic Model'!I$55/100))</f>
        <v>0.38278508791961641</v>
      </c>
      <c r="K159" s="314">
        <f>'Economic Model'!I$52/100</f>
        <v>3.4578734363502575E-2</v>
      </c>
      <c r="L159" s="218">
        <f t="shared" si="12"/>
        <v>0.41736382228311897</v>
      </c>
      <c r="M159" s="314">
        <f t="shared" si="13"/>
        <v>3.986391870290007E-2</v>
      </c>
      <c r="N159" s="314">
        <f t="shared" si="14"/>
        <v>5.2851843393975084E-3</v>
      </c>
      <c r="O159" s="225">
        <f>(N159)/('Economic Model'!F$13*(1-('Economic Model'!B$18/100)))</f>
        <v>5.0940180973341943E-2</v>
      </c>
    </row>
    <row r="160" spans="1:15">
      <c r="A160" s="5">
        <v>43862</v>
      </c>
      <c r="B160" s="258">
        <f>'Returns per Gallon'!B160</f>
        <v>3.0974999999999997</v>
      </c>
      <c r="C160" s="258">
        <f>'Returns per Gallon'!C160</f>
        <v>0.29854999999999998</v>
      </c>
      <c r="D160" s="258">
        <f>'Returns per Gallon'!D160</f>
        <v>4.13</v>
      </c>
      <c r="E160" s="263">
        <f>'Returns per Gallon'!E160</f>
        <v>0.17967332123411978</v>
      </c>
      <c r="F160" s="55">
        <f>B160/'Economic Model'!B$23</f>
        <v>0.41026490066225163</v>
      </c>
      <c r="G160" s="55">
        <f>'Returns per Gallon'!G$6/'Economic Model'!B$23</f>
        <v>3.5761589403973514E-3</v>
      </c>
      <c r="H160" s="55">
        <f t="shared" si="10"/>
        <v>0.413841059602649</v>
      </c>
      <c r="I160" s="216">
        <f t="shared" si="11"/>
        <v>0.3248943705270636</v>
      </c>
      <c r="J160" s="55">
        <f>(C160+(D160/1000*'Economic Model'!B$27/'Economic Model'!B$23)+('Economic Model'!B$26/'Economic Model'!B$23*E160)+('Economic Model'!I$55/100))</f>
        <v>0.35291795471208282</v>
      </c>
      <c r="K160" s="55">
        <f>'Economic Model'!I$52/100</f>
        <v>3.4578734363502575E-2</v>
      </c>
      <c r="L160" s="216">
        <f t="shared" si="12"/>
        <v>0.38749668907558538</v>
      </c>
      <c r="M160" s="55">
        <f t="shared" si="13"/>
        <v>6.0923104890566182E-2</v>
      </c>
      <c r="N160" s="55">
        <f t="shared" si="14"/>
        <v>2.6344370527063621E-2</v>
      </c>
      <c r="O160" s="223">
        <f>(N160)/('Economic Model'!F$13*(1-('Economic Model'!B$18/100)))</f>
        <v>0.25391489039914511</v>
      </c>
    </row>
    <row r="161" spans="1:15">
      <c r="A161" s="5">
        <v>43891</v>
      </c>
      <c r="B161" s="258">
        <f>'Returns per Gallon'!B161</f>
        <v>3.0074999999999998</v>
      </c>
      <c r="C161" s="258">
        <f>'Returns per Gallon'!C161</f>
        <v>0.26954999999999996</v>
      </c>
      <c r="D161" s="258">
        <f>'Returns per Gallon'!D161</f>
        <v>4.17</v>
      </c>
      <c r="E161" s="263">
        <f>'Returns per Gallon'!E161</f>
        <v>0.17967332123411978</v>
      </c>
      <c r="F161" s="55">
        <f>B161/'Economic Model'!B$23</f>
        <v>0.39834437086092717</v>
      </c>
      <c r="G161" s="55">
        <f>'Returns per Gallon'!G$6/'Economic Model'!B$23</f>
        <v>3.5761589403973514E-3</v>
      </c>
      <c r="H161" s="55">
        <f t="shared" si="10"/>
        <v>0.40192052980132453</v>
      </c>
      <c r="I161" s="216">
        <f t="shared" si="11"/>
        <v>0.31293675463302395</v>
      </c>
      <c r="J161" s="55">
        <f>(C161+(D161/1000*'Economic Model'!B$27/'Economic Model'!B$23)+('Economic Model'!B$26/'Economic Model'!B$23*E161)+('Economic Model'!I$55/100))</f>
        <v>0.32395504080479798</v>
      </c>
      <c r="K161" s="55">
        <f>'Economic Model'!I$52/100</f>
        <v>3.4578734363502575E-2</v>
      </c>
      <c r="L161" s="216">
        <f t="shared" si="12"/>
        <v>0.35853377516830054</v>
      </c>
      <c r="M161" s="55">
        <f t="shared" si="13"/>
        <v>7.7965488996526555E-2</v>
      </c>
      <c r="N161" s="55">
        <f t="shared" si="14"/>
        <v>4.3386754633023994E-2</v>
      </c>
      <c r="O161" s="223">
        <f>(N161)/('Economic Model'!F$13*(1-('Economic Model'!B$18/100)))</f>
        <v>0.41817446486723125</v>
      </c>
    </row>
    <row r="162" spans="1:15">
      <c r="A162" s="5">
        <v>43922</v>
      </c>
      <c r="B162" s="258">
        <f>'Returns per Gallon'!B162</f>
        <v>2.7350000000000003</v>
      </c>
      <c r="C162" s="258">
        <f>'Returns per Gallon'!C162</f>
        <v>0.25734999999999997</v>
      </c>
      <c r="D162" s="258">
        <f>'Returns per Gallon'!D162</f>
        <v>3.93</v>
      </c>
      <c r="E162" s="263">
        <f>'Returns per Gallon'!E162</f>
        <v>0.16288566243194191</v>
      </c>
      <c r="F162" s="55">
        <f>B162/'Economic Model'!B$23</f>
        <v>0.36225165562913914</v>
      </c>
      <c r="G162" s="55">
        <f>'Returns per Gallon'!G$6/'Economic Model'!B$23</f>
        <v>3.5761589403973514E-3</v>
      </c>
      <c r="H162" s="55">
        <f t="shared" si="10"/>
        <v>0.3658278145695365</v>
      </c>
      <c r="I162" s="216">
        <f t="shared" si="11"/>
        <v>0.27864526294422215</v>
      </c>
      <c r="J162" s="55">
        <f>(C162+(D162/1000*'Economic Model'!B$27/'Economic Model'!B$23)+('Economic Model'!B$26/'Economic Model'!B$23*E162)+('Economic Model'!I$55/100))</f>
        <v>0.30995381726181176</v>
      </c>
      <c r="K162" s="55">
        <f>'Economic Model'!I$52/100</f>
        <v>3.4578734363502575E-2</v>
      </c>
      <c r="L162" s="216">
        <f t="shared" si="12"/>
        <v>0.34453255162531432</v>
      </c>
      <c r="M162" s="55">
        <f t="shared" si="13"/>
        <v>5.5873997307724743E-2</v>
      </c>
      <c r="N162" s="55">
        <f t="shared" si="14"/>
        <v>2.1295262944222182E-2</v>
      </c>
      <c r="O162" s="223">
        <f>(N162)/('Economic Model'!F$13*(1-('Economic Model'!B$18/100)))</f>
        <v>0.20525008752622656</v>
      </c>
    </row>
    <row r="163" spans="1:15">
      <c r="A163" s="5">
        <v>43952</v>
      </c>
      <c r="B163" s="258">
        <f>'Returns per Gallon'!B163</f>
        <v>2.5699999999999994</v>
      </c>
      <c r="C163" s="258">
        <f>'Returns per Gallon'!C163</f>
        <v>0.25595000000000001</v>
      </c>
      <c r="D163" s="258">
        <f>'Returns per Gallon'!D163</f>
        <v>4.12</v>
      </c>
      <c r="E163" s="263">
        <f>'Returns per Gallon'!E163</f>
        <v>0.14201451905626133</v>
      </c>
      <c r="F163" s="55">
        <f>B163/'Economic Model'!B$23</f>
        <v>0.34039735099337742</v>
      </c>
      <c r="G163" s="55">
        <f>'Returns per Gallon'!G$6/'Economic Model'!B$23</f>
        <v>3.5761589403973514E-3</v>
      </c>
      <c r="H163" s="55">
        <f t="shared" si="10"/>
        <v>0.34397350993377479</v>
      </c>
      <c r="I163" s="216">
        <f t="shared" si="11"/>
        <v>0.25857751616233238</v>
      </c>
      <c r="J163" s="55">
        <f>(C163+(D163/1000*'Economic Model'!B$27/'Economic Model'!B$23)+('Economic Model'!B$26/'Economic Model'!B$23*E163)+('Economic Model'!I$55/100))</f>
        <v>0.30676725940793986</v>
      </c>
      <c r="K163" s="55">
        <f>'Economic Model'!I$52/100</f>
        <v>3.4578734363502575E-2</v>
      </c>
      <c r="L163" s="216">
        <f t="shared" si="12"/>
        <v>0.34134599377144242</v>
      </c>
      <c r="M163" s="55">
        <f t="shared" si="13"/>
        <v>3.7206250525834927E-2</v>
      </c>
      <c r="N163" s="55">
        <f t="shared" si="14"/>
        <v>2.6275161623323662E-3</v>
      </c>
      <c r="O163" s="223">
        <f>(N163)/('Economic Model'!F$13*(1-('Economic Model'!B$18/100)))</f>
        <v>2.5324783436948124E-2</v>
      </c>
    </row>
    <row r="164" spans="1:15">
      <c r="A164" s="5">
        <v>43983</v>
      </c>
      <c r="B164" s="258">
        <f>'Returns per Gallon'!B164</f>
        <v>2.7112500000000006</v>
      </c>
      <c r="C164" s="258">
        <f>'Returns per Gallon'!C164</f>
        <v>0.27740000000000004</v>
      </c>
      <c r="D164" s="258">
        <f>'Returns per Gallon'!D164</f>
        <v>3.58</v>
      </c>
      <c r="E164" s="263">
        <f>'Returns per Gallon'!E164</f>
        <v>0.13112522686025407</v>
      </c>
      <c r="F164" s="55">
        <f>B164/'Economic Model'!B$23</f>
        <v>0.35910596026490077</v>
      </c>
      <c r="G164" s="55">
        <f>'Returns per Gallon'!G$6/'Economic Model'!B$23</f>
        <v>3.5761589403973514E-3</v>
      </c>
      <c r="H164" s="55">
        <f t="shared" si="10"/>
        <v>0.36268211920529814</v>
      </c>
      <c r="I164" s="216">
        <f t="shared" si="11"/>
        <v>0.27881081383904316</v>
      </c>
      <c r="J164" s="55">
        <f>(C164+(D164/1000*'Economic Model'!B$27/'Economic Model'!B$23)+('Economic Model'!B$26/'Economic Model'!B$23*E164)+('Economic Model'!I$55/100))</f>
        <v>0.32669257100275245</v>
      </c>
      <c r="K164" s="55">
        <f>'Economic Model'!I$52/100</f>
        <v>3.4578734363502575E-2</v>
      </c>
      <c r="L164" s="216">
        <f t="shared" si="12"/>
        <v>0.36127130536625501</v>
      </c>
      <c r="M164" s="55">
        <f t="shared" si="13"/>
        <v>3.5989548202545685E-2</v>
      </c>
      <c r="N164" s="55">
        <f t="shared" si="14"/>
        <v>1.4108138390431235E-3</v>
      </c>
      <c r="O164" s="223">
        <f>(N164)/('Economic Model'!F$13*(1-('Economic Model'!B$18/100)))</f>
        <v>1.3597844023117764E-2</v>
      </c>
    </row>
    <row r="165" spans="1:15">
      <c r="A165" s="5">
        <v>44013</v>
      </c>
      <c r="B165" s="258">
        <f>'Returns per Gallon'!B165</f>
        <v>2.8320000000000003</v>
      </c>
      <c r="C165" s="258">
        <f>'Returns per Gallon'!C165</f>
        <v>0.29604999999999998</v>
      </c>
      <c r="D165" s="258">
        <f>'Returns per Gallon'!D165</f>
        <v>3.63</v>
      </c>
      <c r="E165" s="263">
        <f>'Returns per Gallon'!E165</f>
        <v>0.12522686025408347</v>
      </c>
      <c r="F165" s="55">
        <f>B165/'Economic Model'!B$23</f>
        <v>0.37509933774834442</v>
      </c>
      <c r="G165" s="55">
        <f>'Returns per Gallon'!G$6/'Economic Model'!B$23</f>
        <v>3.5761589403973514E-3</v>
      </c>
      <c r="H165" s="55">
        <f t="shared" si="10"/>
        <v>0.37867549668874179</v>
      </c>
      <c r="I165" s="216">
        <f t="shared" si="11"/>
        <v>0.29531251453975588</v>
      </c>
      <c r="J165" s="55">
        <f>(C165+(D165/1000*'Economic Model'!B$27/'Economic Model'!B$23)+('Economic Model'!B$26/'Economic Model'!B$23*E165)+('Economic Model'!I$55/100))</f>
        <v>0.34483424778548333</v>
      </c>
      <c r="K165" s="55">
        <f>'Economic Model'!I$52/100</f>
        <v>3.4578734363502575E-2</v>
      </c>
      <c r="L165" s="216">
        <f t="shared" si="12"/>
        <v>0.37941298214898589</v>
      </c>
      <c r="M165" s="55">
        <f t="shared" si="13"/>
        <v>3.3841248903258458E-2</v>
      </c>
      <c r="N165" s="55">
        <f t="shared" si="14"/>
        <v>-7.3748546024410278E-4</v>
      </c>
      <c r="O165" s="223">
        <f>(N165)/('Economic Model'!F$13*(1-('Economic Model'!B$18/100)))</f>
        <v>-7.1081045423527353E-3</v>
      </c>
    </row>
    <row r="166" spans="1:15">
      <c r="A166" s="5">
        <v>44044</v>
      </c>
      <c r="B166" s="258">
        <f>'Returns per Gallon'!B166</f>
        <v>3.0550000000000002</v>
      </c>
      <c r="C166" s="258">
        <f>'Returns per Gallon'!C166</f>
        <v>0.32469999999999999</v>
      </c>
      <c r="D166" s="258">
        <f>'Returns per Gallon'!D166</f>
        <v>4.16</v>
      </c>
      <c r="E166" s="263">
        <f>'Returns per Gallon'!E166</f>
        <v>0.12522686025408347</v>
      </c>
      <c r="F166" s="55">
        <f>B166/'Economic Model'!B$23</f>
        <v>0.40463576158940401</v>
      </c>
      <c r="G166" s="55">
        <f>'Returns per Gallon'!G$6/'Economic Model'!B$23</f>
        <v>3.5761589403973514E-3</v>
      </c>
      <c r="H166" s="55">
        <f t="shared" si="10"/>
        <v>0.40821192052980138</v>
      </c>
      <c r="I166" s="216">
        <f t="shared" si="11"/>
        <v>0.32435754765233865</v>
      </c>
      <c r="J166" s="55">
        <f>(C166+(D166/1000*'Economic Model'!B$27/'Economic Model'!B$23)+('Economic Model'!B$26/'Economic Model'!B$23*E166)+('Economic Model'!I$55/100))</f>
        <v>0.37397563851396015</v>
      </c>
      <c r="K166" s="55">
        <f>'Economic Model'!I$52/100</f>
        <v>3.4578734363502575E-2</v>
      </c>
      <c r="L166" s="216">
        <f t="shared" si="12"/>
        <v>0.40855437287746271</v>
      </c>
      <c r="M166" s="55">
        <f t="shared" si="13"/>
        <v>3.4236282015841224E-2</v>
      </c>
      <c r="N166" s="55">
        <f t="shared" si="14"/>
        <v>-3.4245234766133725E-4</v>
      </c>
      <c r="O166" s="223">
        <f>(N166)/('Economic Model'!F$13*(1-('Economic Model'!B$18/100)))</f>
        <v>-3.3006577338422507E-3</v>
      </c>
    </row>
    <row r="167" spans="1:15">
      <c r="A167" s="5">
        <v>44075</v>
      </c>
      <c r="B167" s="258">
        <f>'Returns per Gallon'!B167</f>
        <v>3.13</v>
      </c>
      <c r="C167" s="258">
        <f>'Returns per Gallon'!C167</f>
        <v>0.34045000000000003</v>
      </c>
      <c r="D167" s="258">
        <f>'Returns per Gallon'!D167</f>
        <v>4.9000000000000004</v>
      </c>
      <c r="E167" s="263">
        <f>'Returns per Gallon'!E167</f>
        <v>0.12976406533575319</v>
      </c>
      <c r="F167" s="55">
        <f>B167/'Economic Model'!B$23</f>
        <v>0.41456953642384103</v>
      </c>
      <c r="G167" s="55">
        <f>'Returns per Gallon'!G$6/'Economic Model'!B$23</f>
        <v>3.5761589403973514E-3</v>
      </c>
      <c r="H167" s="55">
        <f t="shared" si="10"/>
        <v>0.4181456953642384</v>
      </c>
      <c r="I167" s="216">
        <f t="shared" si="11"/>
        <v>0.33317855220757231</v>
      </c>
      <c r="J167" s="55">
        <f>(C167+(D167/1000*'Economic Model'!B$27/'Economic Model'!B$23)+('Economic Model'!B$26/'Economic Model'!B$23*E167)+('Economic Model'!I$55/100))</f>
        <v>0.39083840879316356</v>
      </c>
      <c r="K167" s="55">
        <f>'Economic Model'!I$52/100</f>
        <v>3.4578734363502575E-2</v>
      </c>
      <c r="L167" s="216">
        <f t="shared" si="12"/>
        <v>0.42541714315666612</v>
      </c>
      <c r="M167" s="55">
        <f t="shared" si="13"/>
        <v>2.730728657107484E-2</v>
      </c>
      <c r="N167" s="55">
        <f t="shared" si="14"/>
        <v>-7.271447792427721E-3</v>
      </c>
      <c r="O167" s="223">
        <f>(N167)/('Economic Model'!F$13*(1-('Economic Model'!B$18/100)))</f>
        <v>-7.0084379786590587E-2</v>
      </c>
    </row>
    <row r="168" spans="1:15">
      <c r="A168" s="5">
        <v>44105</v>
      </c>
      <c r="B168" s="258">
        <f>'Returns per Gallon'!B168</f>
        <v>2.9840000000000004</v>
      </c>
      <c r="C168" s="258">
        <f>'Returns per Gallon'!C168</f>
        <v>0.34405000000000002</v>
      </c>
      <c r="D168" s="258">
        <f>'Returns per Gallon'!D168</f>
        <v>4.5599999999999996</v>
      </c>
      <c r="E168" s="263">
        <f>'Returns per Gallon'!E168</f>
        <v>0.15245009074410162</v>
      </c>
      <c r="F168" s="55">
        <f>B168/'Economic Model'!B$23</f>
        <v>0.39523178807947029</v>
      </c>
      <c r="G168" s="55">
        <f>'Returns per Gallon'!G$6/'Economic Model'!B$23</f>
        <v>3.5761589403973514E-3</v>
      </c>
      <c r="H168" s="55">
        <f t="shared" si="10"/>
        <v>0.39880794701986766</v>
      </c>
      <c r="I168" s="216">
        <f t="shared" si="11"/>
        <v>0.31202264783142308</v>
      </c>
      <c r="J168" s="55">
        <f>(C168+(D168/1000*'Economic Model'!B$27/'Economic Model'!B$23)+('Economic Model'!B$26/'Economic Model'!B$23*E168)+('Economic Model'!I$55/100))</f>
        <v>0.39625656482494204</v>
      </c>
      <c r="K168" s="55">
        <f>'Economic Model'!I$52/100</f>
        <v>3.4578734363502575E-2</v>
      </c>
      <c r="L168" s="216">
        <f t="shared" si="12"/>
        <v>0.4308352991884446</v>
      </c>
      <c r="M168" s="55">
        <f t="shared" si="13"/>
        <v>2.5513821949256221E-3</v>
      </c>
      <c r="N168" s="55">
        <f t="shared" si="14"/>
        <v>-3.2027352168576939E-2</v>
      </c>
      <c r="O168" s="223">
        <f>(N168)/('Economic Model'!F$13*(1-('Economic Model'!B$18/100)))</f>
        <v>-0.30868916026309262</v>
      </c>
    </row>
    <row r="169" spans="1:15">
      <c r="A169" s="5">
        <v>44136</v>
      </c>
      <c r="B169" s="258">
        <f>'Returns per Gallon'!B169</f>
        <v>3.2475000000000001</v>
      </c>
      <c r="C169" s="258">
        <f>'Returns per Gallon'!C169</f>
        <v>0.37159999999999999</v>
      </c>
      <c r="D169" s="258">
        <f>'Returns per Gallon'!D169</f>
        <v>5.65</v>
      </c>
      <c r="E169" s="263">
        <f>'Returns per Gallon'!E169</f>
        <v>0.17196007259528132</v>
      </c>
      <c r="F169" s="55">
        <f>B169/'Economic Model'!B$23</f>
        <v>0.43013245033112585</v>
      </c>
      <c r="G169" s="55">
        <f>'Returns per Gallon'!G$6/'Economic Model'!B$23</f>
        <v>3.5761589403973514E-3</v>
      </c>
      <c r="H169" s="55">
        <f t="shared" si="10"/>
        <v>0.43370860927152322</v>
      </c>
      <c r="I169" s="216">
        <f t="shared" si="11"/>
        <v>0.34407800053151077</v>
      </c>
      <c r="J169" s="55">
        <f>(C169+(D169/1000*'Economic Model'!B$27/'Economic Model'!B$23)+('Economic Model'!B$26/'Economic Model'!B$23*E169)+('Economic Model'!I$55/100))</f>
        <v>0.42665187437650987</v>
      </c>
      <c r="K169" s="55">
        <f>'Economic Model'!I$52/100</f>
        <v>3.4578734363502575E-2</v>
      </c>
      <c r="L169" s="216">
        <f t="shared" si="12"/>
        <v>0.46123060874001243</v>
      </c>
      <c r="M169" s="55">
        <f t="shared" si="13"/>
        <v>7.0567348950133502E-3</v>
      </c>
      <c r="N169" s="55">
        <f t="shared" si="14"/>
        <v>-2.7521999468489211E-2</v>
      </c>
      <c r="O169" s="223">
        <f>(N169)/('Economic Model'!F$13*(1-('Economic Model'!B$18/100)))</f>
        <v>-0.2652652289196939</v>
      </c>
    </row>
    <row r="170" spans="1:15">
      <c r="A170" s="36">
        <v>44166</v>
      </c>
      <c r="B170" s="268">
        <f>'Returns per Gallon'!B170</f>
        <v>3.3425000000000002</v>
      </c>
      <c r="C170" s="268">
        <f>'Returns per Gallon'!C170</f>
        <v>0.3997</v>
      </c>
      <c r="D170" s="268">
        <f>'Returns per Gallon'!D170</f>
        <v>5.16</v>
      </c>
      <c r="E170" s="270">
        <f>'Returns per Gallon'!E170</f>
        <v>0.18103448275862069</v>
      </c>
      <c r="F170" s="56">
        <f>B170/'Economic Model'!B$23</f>
        <v>0.44271523178807953</v>
      </c>
      <c r="G170" s="56">
        <f>'Returns per Gallon'!G$6/'Economic Model'!B$23</f>
        <v>3.5761589403973514E-3</v>
      </c>
      <c r="H170" s="56">
        <f t="shared" si="10"/>
        <v>0.4462913907284769</v>
      </c>
      <c r="I170" s="217">
        <f t="shared" si="11"/>
        <v>0.35626173149628287</v>
      </c>
      <c r="J170" s="56">
        <f>(C170+(D170/1000*'Economic Model'!B$27/'Economic Model'!B$23)+('Economic Model'!B$26/'Economic Model'!B$23*E170)+('Economic Model'!I$55/100))</f>
        <v>0.45515092486869146</v>
      </c>
      <c r="K170" s="56">
        <f>'Economic Model'!I$52/100</f>
        <v>3.4578734363502575E-2</v>
      </c>
      <c r="L170" s="217">
        <f t="shared" si="12"/>
        <v>0.48972965923219403</v>
      </c>
      <c r="M170" s="56">
        <f t="shared" si="13"/>
        <v>-8.8595341402145644E-3</v>
      </c>
      <c r="N170" s="56">
        <f t="shared" si="14"/>
        <v>-4.3438268503717126E-2</v>
      </c>
      <c r="O170" s="224">
        <f>(N170)/('Economic Model'!F$13*(1-('Economic Model'!B$18/100)))</f>
        <v>-0.41867097089752886</v>
      </c>
    </row>
    <row r="171" spans="1:15" ht="13">
      <c r="A171" s="63">
        <v>44197</v>
      </c>
      <c r="B171" s="271">
        <f>'Returns per Gallon'!B171</f>
        <v>3.7159999999999997</v>
      </c>
      <c r="C171" s="271">
        <f>'Returns per Gallon'!C171</f>
        <v>0.44879999999999998</v>
      </c>
      <c r="D171" s="271">
        <f>'Returns per Gallon'!D171</f>
        <v>4.47</v>
      </c>
      <c r="E171" s="276">
        <f>'Returns per Gallon'!E171</f>
        <v>0.21869328493647913</v>
      </c>
      <c r="F171" s="314">
        <f>B171/'Economic Model'!B$23</f>
        <v>0.49218543046357616</v>
      </c>
      <c r="G171" s="314">
        <f>'Returns per Gallon'!G$6/'Economic Model'!B$23</f>
        <v>3.5761589403973514E-3</v>
      </c>
      <c r="H171" s="314">
        <f t="shared" si="10"/>
        <v>0.49576158940397352</v>
      </c>
      <c r="I171" s="218">
        <f t="shared" si="11"/>
        <v>0.40283024149015301</v>
      </c>
      <c r="J171" s="314">
        <f>(C171+(D171/1000*'Economic Model'!B$27/'Economic Model'!B$23)+('Economic Model'!B$26/'Economic Model'!B$23*E171)+('Economic Model'!I$55/100))</f>
        <v>0.50715261355031793</v>
      </c>
      <c r="K171" s="314">
        <f>'Economic Model'!I$52/100</f>
        <v>3.4578734363502575E-2</v>
      </c>
      <c r="L171" s="218">
        <f t="shared" si="12"/>
        <v>0.54173134791382049</v>
      </c>
      <c r="M171" s="314">
        <f t="shared" si="13"/>
        <v>-1.1391024146344408E-2</v>
      </c>
      <c r="N171" s="314">
        <f t="shared" si="14"/>
        <v>-4.596975850984697E-2</v>
      </c>
      <c r="O171" s="225">
        <f>(N171)/('Economic Model'!F$13*(1-('Economic Model'!B$18/100)))</f>
        <v>-0.44307022563746123</v>
      </c>
    </row>
    <row r="172" spans="1:15">
      <c r="A172" s="5">
        <v>44228</v>
      </c>
      <c r="B172" s="258">
        <f>'Returns per Gallon'!B172</f>
        <v>4.1224999999999996</v>
      </c>
      <c r="C172" s="258">
        <f>'Returns per Gallon'!C172</f>
        <v>0.48814999999999997</v>
      </c>
      <c r="D172" s="258">
        <f>'Returns per Gallon'!D172</f>
        <v>7.38</v>
      </c>
      <c r="E172" s="263">
        <f>'Returns per Gallon'!E172</f>
        <v>0.22323049001814882</v>
      </c>
      <c r="F172" s="55">
        <f>B172/'Economic Model'!B$23</f>
        <v>0.54602649006622517</v>
      </c>
      <c r="G172" s="55">
        <f>'Returns per Gallon'!G$6/'Economic Model'!B$23</f>
        <v>3.5761589403973514E-3</v>
      </c>
      <c r="H172" s="55">
        <f t="shared" si="10"/>
        <v>0.54960264900662248</v>
      </c>
      <c r="I172" s="216">
        <f t="shared" si="11"/>
        <v>0.45354661028379739</v>
      </c>
      <c r="J172" s="55">
        <f>(C172+(D172/1000*'Economic Model'!B$27/'Economic Model'!B$23)+('Economic Model'!B$26/'Economic Model'!B$23*E172)+('Economic Model'!I$55/100))</f>
        <v>0.5496273043593225</v>
      </c>
      <c r="K172" s="55">
        <f>'Economic Model'!I$52/100</f>
        <v>3.4578734363502575E-2</v>
      </c>
      <c r="L172" s="216">
        <f t="shared" si="12"/>
        <v>0.58420603872282506</v>
      </c>
      <c r="M172" s="55">
        <f t="shared" si="13"/>
        <v>-2.4655352700020394E-5</v>
      </c>
      <c r="N172" s="55">
        <f t="shared" si="14"/>
        <v>-3.4603389716202582E-2</v>
      </c>
      <c r="O172" s="223">
        <f>(N172)/('Economic Model'!F$13*(1-('Economic Model'!B$18/100)))</f>
        <v>-0.33351777747744188</v>
      </c>
    </row>
    <row r="173" spans="1:15">
      <c r="A173" s="5">
        <v>44256</v>
      </c>
      <c r="B173" s="258">
        <f>'Returns per Gallon'!B173</f>
        <v>4.8574999999999999</v>
      </c>
      <c r="C173" s="258">
        <f>'Returns per Gallon'!C173</f>
        <v>0.59319999999999995</v>
      </c>
      <c r="D173" s="258">
        <f>'Returns per Gallon'!D173</f>
        <v>6.37</v>
      </c>
      <c r="E173" s="263">
        <f>'Returns per Gallon'!E173</f>
        <v>0.22323049001814882</v>
      </c>
      <c r="F173" s="55">
        <f>B173/'Economic Model'!B$23</f>
        <v>0.6433774834437086</v>
      </c>
      <c r="G173" s="55">
        <f>'Returns per Gallon'!G$6/'Economic Model'!B$23</f>
        <v>3.5761589403973514E-3</v>
      </c>
      <c r="H173" s="55">
        <f t="shared" si="10"/>
        <v>0.64695364238410591</v>
      </c>
      <c r="I173" s="216">
        <f t="shared" si="11"/>
        <v>0.55183402750234034</v>
      </c>
      <c r="J173" s="55">
        <f>(C173+(D173/1000*'Economic Model'!B$27/'Economic Model'!B$23)+('Economic Model'!B$26/'Economic Model'!B$23*E173)+('Economic Model'!I$55/100))</f>
        <v>0.65374088051826296</v>
      </c>
      <c r="K173" s="55">
        <f>'Economic Model'!I$52/100</f>
        <v>3.4578734363502575E-2</v>
      </c>
      <c r="L173" s="216">
        <f t="shared" si="12"/>
        <v>0.68831961488176552</v>
      </c>
      <c r="M173" s="55">
        <f t="shared" si="13"/>
        <v>-6.7872381341570476E-3</v>
      </c>
      <c r="N173" s="55">
        <f t="shared" si="14"/>
        <v>-4.1365972497659609E-2</v>
      </c>
      <c r="O173" s="223">
        <f>(N173)/('Economic Model'!F$13*(1-('Economic Model'!B$18/100)))</f>
        <v>-0.39869756471148515</v>
      </c>
    </row>
    <row r="174" spans="1:15">
      <c r="A174" s="5">
        <v>44287</v>
      </c>
      <c r="B174" s="258">
        <f>'Returns per Gallon'!B174</f>
        <v>5.2960000000000003</v>
      </c>
      <c r="C174" s="258">
        <f>'Returns per Gallon'!C174</f>
        <v>0.70210000000000006</v>
      </c>
      <c r="D174" s="258">
        <f>'Returns per Gallon'!D174</f>
        <v>5.88</v>
      </c>
      <c r="E174" s="263">
        <f>'Returns per Gallon'!E174</f>
        <v>0.23548094373865699</v>
      </c>
      <c r="F174" s="55">
        <f>B174/'Economic Model'!B$23</f>
        <v>0.70145695364238414</v>
      </c>
      <c r="G174" s="55">
        <f>'Returns per Gallon'!G$6/'Economic Model'!B$23</f>
        <v>3.5761589403973514E-3</v>
      </c>
      <c r="H174" s="55">
        <f t="shared" si="10"/>
        <v>0.70503311258278145</v>
      </c>
      <c r="I174" s="216">
        <f t="shared" si="11"/>
        <v>0.60921577291405427</v>
      </c>
      <c r="J174" s="55">
        <f>(C174+(D174/1000*'Economic Model'!B$27/'Economic Model'!B$23)+('Economic Model'!B$26/'Economic Model'!B$23*E174)+('Economic Model'!I$55/100))</f>
        <v>0.76333860530522468</v>
      </c>
      <c r="K174" s="55">
        <f>'Economic Model'!I$52/100</f>
        <v>3.4578734363502575E-2</v>
      </c>
      <c r="L174" s="216">
        <f t="shared" si="12"/>
        <v>0.79791733966872724</v>
      </c>
      <c r="M174" s="55">
        <f t="shared" si="13"/>
        <v>-5.8305492722443231E-2</v>
      </c>
      <c r="N174" s="55">
        <f t="shared" si="14"/>
        <v>-9.2884227085945792E-2</v>
      </c>
      <c r="O174" s="223">
        <f>(N174)/('Economic Model'!F$13*(1-('Economic Model'!B$18/100)))</f>
        <v>-0.89524584829645626</v>
      </c>
    </row>
    <row r="175" spans="1:15">
      <c r="A175" s="5">
        <v>44317</v>
      </c>
      <c r="B175" s="258">
        <f>'Returns per Gallon'!B175</f>
        <v>6.0849999999999991</v>
      </c>
      <c r="C175" s="258">
        <f>'Returns per Gallon'!C175</f>
        <v>0.82729999999999992</v>
      </c>
      <c r="D175" s="258">
        <f>'Returns per Gallon'!D175</f>
        <v>5.97</v>
      </c>
      <c r="E175" s="263">
        <f>'Returns per Gallon'!E175</f>
        <v>0.24591651542649728</v>
      </c>
      <c r="F175" s="55">
        <f>B175/'Economic Model'!B$23</f>
        <v>0.80596026490066219</v>
      </c>
      <c r="G175" s="55">
        <f>'Returns per Gallon'!G$6/'Economic Model'!B$23</f>
        <v>3.5761589403973514E-3</v>
      </c>
      <c r="H175" s="55">
        <f t="shared" si="10"/>
        <v>0.8095364238410595</v>
      </c>
      <c r="I175" s="216">
        <f t="shared" si="11"/>
        <v>0.71265428206658843</v>
      </c>
      <c r="J175" s="55">
        <f>(C175+(D175/1000*'Economic Model'!B$27/'Economic Model'!B$23)+('Economic Model'!B$26/'Economic Model'!B$23*E175)+('Economic Model'!I$55/100))</f>
        <v>0.88960340741096844</v>
      </c>
      <c r="K175" s="55">
        <f>'Economic Model'!I$52/100</f>
        <v>3.4578734363502575E-2</v>
      </c>
      <c r="L175" s="216">
        <f t="shared" si="12"/>
        <v>0.924182141774471</v>
      </c>
      <c r="M175" s="55">
        <f t="shared" si="13"/>
        <v>-8.0066983569908934E-2</v>
      </c>
      <c r="N175" s="55">
        <f t="shared" si="14"/>
        <v>-0.1146457179334115</v>
      </c>
      <c r="O175" s="223">
        <f>(N175)/('Economic Model'!F$13*(1-('Economic Model'!B$18/100)))</f>
        <v>-1.1049895792305406</v>
      </c>
    </row>
    <row r="176" spans="1:15">
      <c r="A176" s="5">
        <v>44348</v>
      </c>
      <c r="B176" s="258">
        <f>'Returns per Gallon'!B176</f>
        <v>6.0200000000000005</v>
      </c>
      <c r="C176" s="258">
        <f>'Returns per Gallon'!C176</f>
        <v>0.83719999999999994</v>
      </c>
      <c r="D176" s="258">
        <f>'Returns per Gallon'!D176</f>
        <v>5.92</v>
      </c>
      <c r="E176" s="263">
        <f>'Returns per Gallon'!E176</f>
        <v>0.24591651542649728</v>
      </c>
      <c r="F176" s="55">
        <f>B176/'Economic Model'!B$23</f>
        <v>0.7973509933774835</v>
      </c>
      <c r="G176" s="55">
        <f>'Returns per Gallon'!G$6/'Economic Model'!B$23</f>
        <v>3.5761589403973514E-3</v>
      </c>
      <c r="H176" s="55">
        <f t="shared" si="10"/>
        <v>0.80092715231788081</v>
      </c>
      <c r="I176" s="216">
        <f t="shared" si="11"/>
        <v>0.70409136815930373</v>
      </c>
      <c r="J176" s="55">
        <f>(C176+(D176/1000*'Economic Model'!B$27/'Economic Model'!B$23)+('Economic Model'!B$26/'Economic Model'!B$23*E176)+('Economic Model'!I$55/100))</f>
        <v>0.89945704979507446</v>
      </c>
      <c r="K176" s="55">
        <f>'Economic Model'!I$52/100</f>
        <v>3.4578734363502575E-2</v>
      </c>
      <c r="L176" s="216">
        <f t="shared" si="12"/>
        <v>0.93403578415857702</v>
      </c>
      <c r="M176" s="55">
        <f t="shared" si="13"/>
        <v>-9.8529897477193651E-2</v>
      </c>
      <c r="N176" s="55">
        <f t="shared" si="14"/>
        <v>-0.13310863184069621</v>
      </c>
      <c r="O176" s="223">
        <f>(N176)/('Economic Model'!F$13*(1-('Economic Model'!B$18/100)))</f>
        <v>-1.2829406430603272</v>
      </c>
    </row>
    <row r="177" spans="1:15">
      <c r="A177" s="5">
        <v>44378</v>
      </c>
      <c r="B177" s="258">
        <f>'Returns per Gallon'!B177</f>
        <v>5.7700000000000005</v>
      </c>
      <c r="C177" s="258">
        <f>'Returns per Gallon'!C177</f>
        <v>0.83684999999999998</v>
      </c>
      <c r="D177" s="258">
        <f>'Returns per Gallon'!D177</f>
        <v>6.29</v>
      </c>
      <c r="E177" s="263">
        <f>'Returns per Gallon'!E177</f>
        <v>0.24591651542649728</v>
      </c>
      <c r="F177" s="55">
        <f>B177/'Economic Model'!B$23</f>
        <v>0.7642384105960266</v>
      </c>
      <c r="G177" s="55">
        <f>'Returns per Gallon'!G$6/'Economic Model'!B$23</f>
        <v>3.5761589403973514E-3</v>
      </c>
      <c r="H177" s="55">
        <f t="shared" si="10"/>
        <v>0.76781456953642391</v>
      </c>
      <c r="I177" s="216">
        <f t="shared" si="11"/>
        <v>0.67063573902023099</v>
      </c>
      <c r="J177" s="55">
        <f>(C177+(D177/1000*'Economic Model'!B$27/'Economic Model'!B$23)+('Economic Model'!B$26/'Economic Model'!B$23*E177)+('Economic Model'!I$55/100))</f>
        <v>0.89945009615269034</v>
      </c>
      <c r="K177" s="55">
        <f>'Economic Model'!I$52/100</f>
        <v>3.4578734363502575E-2</v>
      </c>
      <c r="L177" s="216">
        <f t="shared" si="12"/>
        <v>0.9340288305161929</v>
      </c>
      <c r="M177" s="55">
        <f t="shared" si="13"/>
        <v>-0.13163552661626643</v>
      </c>
      <c r="N177" s="55">
        <f t="shared" si="14"/>
        <v>-0.16621426097976899</v>
      </c>
      <c r="O177" s="223">
        <f>(N177)/('Economic Model'!F$13*(1-('Economic Model'!B$18/100)))</f>
        <v>-1.6020225579539435</v>
      </c>
    </row>
    <row r="178" spans="1:15">
      <c r="A178" s="5">
        <v>44409</v>
      </c>
      <c r="B178" s="258">
        <f>'Returns per Gallon'!B178</f>
        <v>5.38</v>
      </c>
      <c r="C178" s="258">
        <f>'Returns per Gallon'!C178</f>
        <v>0.78664999999999996</v>
      </c>
      <c r="D178" s="258">
        <f>'Returns per Gallon'!D178</f>
        <v>7.23</v>
      </c>
      <c r="E178" s="263">
        <f>'Returns per Gallon'!E178</f>
        <v>0.24591651542649728</v>
      </c>
      <c r="F178" s="55">
        <f>B178/'Economic Model'!B$23</f>
        <v>0.71258278145695364</v>
      </c>
      <c r="G178" s="55">
        <f>'Returns per Gallon'!G$6/'Economic Model'!B$23</f>
        <v>3.5761589403973514E-3</v>
      </c>
      <c r="H178" s="55">
        <f t="shared" si="10"/>
        <v>0.71615894039735095</v>
      </c>
      <c r="I178" s="216">
        <f t="shared" si="11"/>
        <v>0.61810858670234992</v>
      </c>
      <c r="J178" s="55">
        <f>(C178+(D178/1000*'Economic Model'!B$27/'Economic Model'!B$23)+('Economic Model'!B$26/'Economic Model'!B$23*E178)+('Economic Model'!I$55/100))</f>
        <v>0.85012161933149843</v>
      </c>
      <c r="K178" s="55">
        <f>'Economic Model'!I$52/100</f>
        <v>3.4578734363502575E-2</v>
      </c>
      <c r="L178" s="216">
        <f t="shared" si="12"/>
        <v>0.884700353695001</v>
      </c>
      <c r="M178" s="55">
        <f t="shared" si="13"/>
        <v>-0.13396267893414748</v>
      </c>
      <c r="N178" s="55">
        <f t="shared" si="14"/>
        <v>-0.16854141329765004</v>
      </c>
      <c r="O178" s="223">
        <f>(N178)/('Economic Model'!F$13*(1-('Economic Model'!B$18/100)))</f>
        <v>-1.6244523451879886</v>
      </c>
    </row>
    <row r="179" spans="1:15">
      <c r="A179" s="5">
        <v>44440</v>
      </c>
      <c r="B179" s="258">
        <f>'Returns per Gallon'!B179</f>
        <v>4.9675000000000002</v>
      </c>
      <c r="C179" s="258">
        <f>'Returns per Gallon'!C179</f>
        <v>0.71389999999999998</v>
      </c>
      <c r="D179" s="258">
        <f>'Returns per Gallon'!D179</f>
        <v>7.34</v>
      </c>
      <c r="E179" s="263">
        <f>'Returns per Gallon'!E179</f>
        <v>0.26860254083484575</v>
      </c>
      <c r="F179" s="55">
        <f>B179/'Economic Model'!B$23</f>
        <v>0.65794701986754967</v>
      </c>
      <c r="G179" s="55">
        <f>'Returns per Gallon'!G$6/'Economic Model'!B$23</f>
        <v>3.5761589403973514E-3</v>
      </c>
      <c r="H179" s="55">
        <f t="shared" si="10"/>
        <v>0.66152317880794698</v>
      </c>
      <c r="I179" s="216">
        <f t="shared" si="11"/>
        <v>0.56123745053812113</v>
      </c>
      <c r="J179" s="55">
        <f>(C179+(D179/1000*'Economic Model'!B$27/'Economic Model'!B$23)+('Economic Model'!B$26/'Economic Model'!B$23*E179)+('Economic Model'!I$55/100))</f>
        <v>0.77960699390632326</v>
      </c>
      <c r="K179" s="55">
        <f>'Economic Model'!I$52/100</f>
        <v>3.4578734363502575E-2</v>
      </c>
      <c r="L179" s="216">
        <f t="shared" si="12"/>
        <v>0.81418572826982583</v>
      </c>
      <c r="M179" s="55">
        <f t="shared" si="13"/>
        <v>-0.11808381509837629</v>
      </c>
      <c r="N179" s="55">
        <f t="shared" si="14"/>
        <v>-0.15266254946187885</v>
      </c>
      <c r="O179" s="223">
        <f>(N179)/('Economic Model'!F$13*(1-('Economic Model'!B$18/100)))</f>
        <v>-1.4714071256644918</v>
      </c>
    </row>
    <row r="180" spans="1:15">
      <c r="A180" s="5">
        <v>44470</v>
      </c>
      <c r="B180" s="258">
        <f>'Returns per Gallon'!B180</f>
        <v>5.2519999999999998</v>
      </c>
      <c r="C180" s="258">
        <f>'Returns per Gallon'!C180</f>
        <v>0.72920000000000007</v>
      </c>
      <c r="D180" s="258">
        <f>'Returns per Gallon'!D180</f>
        <v>7.88</v>
      </c>
      <c r="E180" s="263">
        <f>'Returns per Gallon'!E180</f>
        <v>0.27631578947368424</v>
      </c>
      <c r="F180" s="55">
        <f>B180/'Economic Model'!B$23</f>
        <v>0.69562913907284762</v>
      </c>
      <c r="G180" s="55">
        <f>'Returns per Gallon'!G$6/'Economic Model'!B$23</f>
        <v>3.5761589403973514E-3</v>
      </c>
      <c r="H180" s="55">
        <f t="shared" si="10"/>
        <v>0.69920529801324494</v>
      </c>
      <c r="I180" s="216">
        <f t="shared" si="11"/>
        <v>0.59769355563301185</v>
      </c>
      <c r="J180" s="55">
        <f>(C180+(D180/1000*'Economic Model'!B$27/'Economic Model'!B$23)+('Economic Model'!B$26/'Economic Model'!B$23*E180)+('Economic Model'!I$55/100))</f>
        <v>0.79613300801673059</v>
      </c>
      <c r="K180" s="55">
        <f>'Economic Model'!I$52/100</f>
        <v>3.4578734363502575E-2</v>
      </c>
      <c r="L180" s="216">
        <f t="shared" si="12"/>
        <v>0.83071174238023315</v>
      </c>
      <c r="M180" s="55">
        <f t="shared" si="13"/>
        <v>-9.6927710003485656E-2</v>
      </c>
      <c r="N180" s="55">
        <f t="shared" si="14"/>
        <v>-0.13150644436698822</v>
      </c>
      <c r="O180" s="223">
        <f>(N180)/('Economic Model'!F$13*(1-('Economic Model'!B$18/100)))</f>
        <v>-1.267498282941397</v>
      </c>
    </row>
    <row r="181" spans="1:15">
      <c r="A181" s="5">
        <v>44501</v>
      </c>
      <c r="B181" s="258">
        <f>'Returns per Gallon'!B181</f>
        <v>5.4649999999999999</v>
      </c>
      <c r="C181" s="258">
        <f>'Returns per Gallon'!C181</f>
        <v>0.69379999999999997</v>
      </c>
      <c r="D181" s="258">
        <f>'Returns per Gallon'!D181</f>
        <v>8.75</v>
      </c>
      <c r="E181" s="263">
        <f>'Returns per Gallon'!E181</f>
        <v>0.31397459165154262</v>
      </c>
      <c r="F181" s="55">
        <f>B181/'Economic Model'!B$23</f>
        <v>0.723841059602649</v>
      </c>
      <c r="G181" s="55">
        <f>'Returns per Gallon'!G$6/'Economic Model'!B$23</f>
        <v>3.5761589403973514E-3</v>
      </c>
      <c r="H181" s="55">
        <f t="shared" si="10"/>
        <v>0.72741721854304631</v>
      </c>
      <c r="I181" s="216">
        <f t="shared" si="11"/>
        <v>0.62155742986529272</v>
      </c>
      <c r="J181" s="55">
        <f>(C181+(D181/1000*'Economic Model'!B$27/'Economic Model'!B$23)+('Economic Model'!B$26/'Economic Model'!B$23*E181)+('Economic Model'!I$55/100))</f>
        <v>0.765081054314251</v>
      </c>
      <c r="K181" s="55">
        <f>'Economic Model'!I$52/100</f>
        <v>3.4578734363502575E-2</v>
      </c>
      <c r="L181" s="216">
        <f t="shared" si="12"/>
        <v>0.79965978867775356</v>
      </c>
      <c r="M181" s="55">
        <f t="shared" si="13"/>
        <v>-3.766383577120469E-2</v>
      </c>
      <c r="N181" s="55">
        <f t="shared" si="14"/>
        <v>-7.2242570134707251E-2</v>
      </c>
      <c r="O181" s="223">
        <f>(N181)/('Economic Model'!F$13*(1-('Economic Model'!B$18/100)))</f>
        <v>-0.69629541002175288</v>
      </c>
    </row>
    <row r="182" spans="1:15">
      <c r="A182" s="36">
        <v>44531</v>
      </c>
      <c r="B182" s="268">
        <f>'Returns per Gallon'!B182</f>
        <v>4.8780000000000001</v>
      </c>
      <c r="C182" s="268">
        <f>'Returns per Gallon'!C182</f>
        <v>0.63939999999999997</v>
      </c>
      <c r="D182" s="268">
        <f>'Returns per Gallon'!D182</f>
        <v>9.9499999999999993</v>
      </c>
      <c r="E182" s="270">
        <f>'Returns per Gallon'!E182</f>
        <v>0.29128856624319421</v>
      </c>
      <c r="F182" s="56">
        <f>B182/'Economic Model'!B$23</f>
        <v>0.64609271523178813</v>
      </c>
      <c r="G182" s="56">
        <f>'Returns per Gallon'!G$6/'Economic Model'!B$23</f>
        <v>3.5761589403973514E-3</v>
      </c>
      <c r="H182" s="56">
        <f t="shared" si="10"/>
        <v>0.64966887417218544</v>
      </c>
      <c r="I182" s="217">
        <f t="shared" si="11"/>
        <v>0.54482989053283293</v>
      </c>
      <c r="J182" s="56">
        <f>(C182+(D182/1000*'Economic Model'!B$27/'Economic Model'!B$23)+('Economic Model'!B$26/'Economic Model'!B$23*E182)+('Economic Model'!I$55/100))</f>
        <v>0.70966024927584992</v>
      </c>
      <c r="K182" s="56">
        <f>'Economic Model'!I$52/100</f>
        <v>3.4578734363502575E-2</v>
      </c>
      <c r="L182" s="217">
        <f t="shared" si="12"/>
        <v>0.74423898363935248</v>
      </c>
      <c r="M182" s="56">
        <f t="shared" si="13"/>
        <v>-5.9991375103664479E-2</v>
      </c>
      <c r="N182" s="56">
        <f t="shared" si="14"/>
        <v>-9.4570109467167041E-2</v>
      </c>
      <c r="O182" s="224">
        <f>(N182)/('Economic Model'!F$13*(1-('Economic Model'!B$18/100)))</f>
        <v>-0.91149488486439723</v>
      </c>
    </row>
    <row r="183" spans="1:15" ht="13">
      <c r="A183" s="63">
        <v>44562</v>
      </c>
      <c r="B183" s="271">
        <f>'Returns per Gallon'!B183</f>
        <v>5.2274999999999991</v>
      </c>
      <c r="C183" s="271">
        <f>'Returns per Gallon'!C183</f>
        <v>0.67825000000000002</v>
      </c>
      <c r="D183" s="271">
        <f>'Returns per Gallon'!D183</f>
        <v>8.42</v>
      </c>
      <c r="E183" s="276">
        <f>'Returns per Gallon'!E183</f>
        <v>0.2808529945553539</v>
      </c>
      <c r="F183" s="314">
        <f>B183/'Economic Model'!B$23</f>
        <v>0.69238410596026478</v>
      </c>
      <c r="G183" s="314">
        <f>'Returns per Gallon'!G$6/'Economic Model'!B$23</f>
        <v>3.5761589403973514E-3</v>
      </c>
      <c r="H183" s="314">
        <f t="shared" si="10"/>
        <v>0.6959602649006621</v>
      </c>
      <c r="I183" s="218">
        <f t="shared" si="11"/>
        <v>0.5935211827048017</v>
      </c>
      <c r="J183" s="314">
        <f>(C183+(D183/1000*'Economic Model'!B$27/'Economic Model'!B$23)+('Economic Model'!B$26/'Economic Model'!B$23*E183)+('Economic Model'!I$55/100))</f>
        <v>0.74611034783235786</v>
      </c>
      <c r="K183" s="314">
        <f>'Economic Model'!I$52/100</f>
        <v>3.4578734363502575E-2</v>
      </c>
      <c r="L183" s="218">
        <f t="shared" si="12"/>
        <v>0.78068908219586042</v>
      </c>
      <c r="M183" s="314">
        <f t="shared" si="13"/>
        <v>-5.0150082931695761E-2</v>
      </c>
      <c r="N183" s="314">
        <f t="shared" si="14"/>
        <v>-8.4728817295198322E-2</v>
      </c>
      <c r="O183" s="225">
        <f>(N183)/('Economic Model'!F$13*(1-('Economic Model'!B$18/100)))</f>
        <v>-0.81664157946223059</v>
      </c>
    </row>
    <row r="184" spans="1:15">
      <c r="A184" s="5">
        <v>44593</v>
      </c>
      <c r="B184" s="258">
        <f>'Returns per Gallon'!B184</f>
        <v>5.6812500000000004</v>
      </c>
      <c r="C184" s="258">
        <f>'Returns per Gallon'!C184</f>
        <v>0.75875000000000004</v>
      </c>
      <c r="D184" s="258">
        <f>'Returns per Gallon'!D184</f>
        <v>8.76</v>
      </c>
      <c r="E184" s="263">
        <f>'Returns per Gallon'!E184</f>
        <v>0.2808529945553539</v>
      </c>
      <c r="F184" s="55">
        <f>B184/'Economic Model'!B$23</f>
        <v>0.75248344370860931</v>
      </c>
      <c r="G184" s="55">
        <f>'Returns per Gallon'!G$6/'Economic Model'!B$23</f>
        <v>3.5761589403973514E-3</v>
      </c>
      <c r="H184" s="55">
        <f t="shared" si="10"/>
        <v>0.75605960264900662</v>
      </c>
      <c r="I184" s="216">
        <f t="shared" si="11"/>
        <v>0.65330528866506676</v>
      </c>
      <c r="J184" s="55">
        <f>(C184+(D184/1000*'Economic Model'!B$27/'Economic Model'!B$23)+('Economic Model'!B$26/'Economic Model'!B$23*E184)+('Economic Model'!I$55/100))</f>
        <v>0.82692557962043733</v>
      </c>
      <c r="K184" s="55">
        <f>'Economic Model'!I$52/100</f>
        <v>3.4578734363502575E-2</v>
      </c>
      <c r="L184" s="216">
        <f t="shared" si="12"/>
        <v>0.8615043139839399</v>
      </c>
      <c r="M184" s="55">
        <f t="shared" si="13"/>
        <v>-7.0865976971430711E-2</v>
      </c>
      <c r="N184" s="55">
        <f t="shared" si="14"/>
        <v>-0.10544471133493327</v>
      </c>
      <c r="O184" s="223">
        <f>(N184)/('Economic Model'!F$13*(1-('Economic Model'!B$18/100)))</f>
        <v>-1.0163075369090377</v>
      </c>
    </row>
    <row r="185" spans="1:15">
      <c r="A185" s="5">
        <v>44621</v>
      </c>
      <c r="B185" s="258">
        <f>'Returns per Gallon'!B185</f>
        <v>6.4950000000000001</v>
      </c>
      <c r="C185" s="258">
        <f>'Returns per Gallon'!C185</f>
        <v>0.801925</v>
      </c>
      <c r="D185" s="258">
        <f>'Returns per Gallon'!D185</f>
        <v>9.42</v>
      </c>
      <c r="E185" s="263">
        <f>'Returns per Gallon'!E185</f>
        <v>0.2808529945553539</v>
      </c>
      <c r="F185" s="55">
        <f>B185/'Economic Model'!B$23</f>
        <v>0.8602649006622517</v>
      </c>
      <c r="G185" s="55">
        <f>'Returns per Gallon'!G$6/'Economic Model'!B$23</f>
        <v>3.5761589403973514E-3</v>
      </c>
      <c r="H185" s="55">
        <f t="shared" si="10"/>
        <v>0.86384105960264901</v>
      </c>
      <c r="I185" s="216">
        <f t="shared" si="11"/>
        <v>0.76047482508890796</v>
      </c>
      <c r="J185" s="55">
        <f>(C185+(D185/1000*'Economic Model'!B$27/'Economic Model'!B$23)+('Economic Model'!B$26/'Economic Model'!B$23*E185)+('Economic Model'!I$55/100))</f>
        <v>0.87071250015023849</v>
      </c>
      <c r="K185" s="55">
        <f>'Economic Model'!I$52/100</f>
        <v>3.4578734363502575E-2</v>
      </c>
      <c r="L185" s="216">
        <f t="shared" si="12"/>
        <v>0.90529123451374105</v>
      </c>
      <c r="M185" s="55">
        <f t="shared" si="13"/>
        <v>-6.8714405475894802E-3</v>
      </c>
      <c r="N185" s="55">
        <f t="shared" si="14"/>
        <v>-4.1450174911092041E-2</v>
      </c>
      <c r="O185" s="223">
        <f>(N185)/('Economic Model'!F$13*(1-('Economic Model'!B$18/100)))</f>
        <v>-0.3995091326537169</v>
      </c>
    </row>
    <row r="186" spans="1:15">
      <c r="A186" s="5">
        <v>44652</v>
      </c>
      <c r="B186" s="258">
        <f>'Returns per Gallon'!B186</f>
        <v>6.9879999999999995</v>
      </c>
      <c r="C186" s="258">
        <f>'Returns per Gallon'!C186</f>
        <v>0.88617499999999993</v>
      </c>
      <c r="D186" s="258">
        <f>'Returns per Gallon'!D186</f>
        <v>8.58</v>
      </c>
      <c r="E186" s="263">
        <f>'Returns per Gallon'!E186</f>
        <v>0.29900181488203265</v>
      </c>
      <c r="F186" s="55">
        <f>B186/'Economic Model'!B$23</f>
        <v>0.92556291390728473</v>
      </c>
      <c r="G186" s="55">
        <f>'Returns per Gallon'!G$6/'Economic Model'!B$23</f>
        <v>3.5761589403973514E-3</v>
      </c>
      <c r="H186" s="55">
        <f t="shared" si="10"/>
        <v>0.92913907284768205</v>
      </c>
      <c r="I186" s="216">
        <f t="shared" si="11"/>
        <v>0.82484493602507436</v>
      </c>
      <c r="J186" s="55">
        <f>(C186+(D186/1000*'Economic Model'!B$27/'Economic Model'!B$23)+('Economic Model'!B$26/'Economic Model'!B$23*E186)+('Economic Model'!I$55/100))</f>
        <v>0.95589040245910506</v>
      </c>
      <c r="K186" s="55">
        <f>'Economic Model'!I$52/100</f>
        <v>3.4578734363502575E-2</v>
      </c>
      <c r="L186" s="216">
        <f t="shared" si="12"/>
        <v>0.99046913682260762</v>
      </c>
      <c r="M186" s="55">
        <f t="shared" si="13"/>
        <v>-2.6751329611423014E-2</v>
      </c>
      <c r="N186" s="55">
        <f t="shared" si="14"/>
        <v>-6.1330063974925575E-2</v>
      </c>
      <c r="O186" s="223">
        <f>(N186)/('Economic Model'!F$13*(1-('Economic Model'!B$18/100)))</f>
        <v>-0.5911174251200273</v>
      </c>
    </row>
    <row r="187" spans="1:15">
      <c r="A187" s="5">
        <v>44682</v>
      </c>
      <c r="B187" s="258">
        <f>'Returns per Gallon'!B187</f>
        <v>7.53</v>
      </c>
      <c r="C187" s="258">
        <f>'Returns per Gallon'!C187</f>
        <v>0.91407999999999989</v>
      </c>
      <c r="D187" s="258">
        <f>'Returns per Gallon'!D187</f>
        <v>8.92</v>
      </c>
      <c r="E187" s="263">
        <f>'Returns per Gallon'!E187</f>
        <v>0.28992740471869327</v>
      </c>
      <c r="F187" s="55">
        <f>B187/'Economic Model'!B$23</f>
        <v>0.99735099337748345</v>
      </c>
      <c r="G187" s="55">
        <f>'Returns per Gallon'!G$6/'Economic Model'!B$23</f>
        <v>3.5761589403973514E-3</v>
      </c>
      <c r="H187" s="55">
        <f t="shared" si="10"/>
        <v>1.0009271523178809</v>
      </c>
      <c r="I187" s="216">
        <f t="shared" si="11"/>
        <v>0.89717113883513677</v>
      </c>
      <c r="J187" s="55">
        <f>(C187+(D187/1000*'Economic Model'!B$27/'Economic Model'!B$23)+('Economic Model'!B$26/'Economic Model'!B$23*E187)+('Economic Model'!I$55/100))</f>
        <v>0.98325727911924132</v>
      </c>
      <c r="K187" s="55">
        <f>'Economic Model'!I$52/100</f>
        <v>3.4578734363502575E-2</v>
      </c>
      <c r="L187" s="216">
        <f t="shared" si="12"/>
        <v>1.017836013482744</v>
      </c>
      <c r="M187" s="55">
        <f t="shared" si="13"/>
        <v>1.7669873198639552E-2</v>
      </c>
      <c r="N187" s="55">
        <f t="shared" si="14"/>
        <v>-1.690886116486312E-2</v>
      </c>
      <c r="O187" s="223">
        <f>(N187)/('Economic Model'!F$13*(1-('Economic Model'!B$18/100)))</f>
        <v>-0.16297264058899985</v>
      </c>
    </row>
    <row r="188" spans="1:15">
      <c r="A188" s="5">
        <v>44713</v>
      </c>
      <c r="B188" s="258">
        <f>'Returns per Gallon'!B188</f>
        <v>7.4333333333333336</v>
      </c>
      <c r="C188" s="258">
        <f>'Returns per Gallon'!C188</f>
        <v>0.863425</v>
      </c>
      <c r="D188" s="258">
        <f>'Returns per Gallon'!D188</f>
        <v>9.19</v>
      </c>
      <c r="E188" s="263">
        <f>'Returns per Gallon'!E188</f>
        <v>0.27903811252268601</v>
      </c>
      <c r="F188" s="55">
        <f>B188/'Economic Model'!B$23</f>
        <v>0.98454746136865345</v>
      </c>
      <c r="G188" s="55">
        <f>'Returns per Gallon'!G$6/'Economic Model'!B$23</f>
        <v>3.5761589403973514E-3</v>
      </c>
      <c r="H188" s="55">
        <f t="shared" si="10"/>
        <v>0.98812362030905077</v>
      </c>
      <c r="I188" s="216">
        <f t="shared" si="11"/>
        <v>0.88514130185401096</v>
      </c>
      <c r="J188" s="55">
        <f>(C188+(D188/1000*'Economic Model'!B$27/'Economic Model'!B$23)+('Economic Model'!B$26/'Economic Model'!B$23*E188)+('Economic Model'!I$55/100))</f>
        <v>0.93182858409153724</v>
      </c>
      <c r="K188" s="55">
        <f>'Economic Model'!I$52/100</f>
        <v>3.4578734363502575E-2</v>
      </c>
      <c r="L188" s="216">
        <f t="shared" si="12"/>
        <v>0.9664073184550398</v>
      </c>
      <c r="M188" s="55">
        <f t="shared" si="13"/>
        <v>5.6295036217513528E-2</v>
      </c>
      <c r="N188" s="55">
        <f t="shared" si="14"/>
        <v>2.1716301854010966E-2</v>
      </c>
      <c r="O188" s="223">
        <f>(N188)/('Economic Model'!F$13*(1-('Economic Model'!B$18/100)))</f>
        <v>0.20930818595461634</v>
      </c>
    </row>
    <row r="189" spans="1:15">
      <c r="A189" s="5">
        <v>44743</v>
      </c>
      <c r="B189" s="258">
        <f>'Returns per Gallon'!B189</f>
        <v>6.55</v>
      </c>
      <c r="C189" s="258">
        <f>'Returns per Gallon'!C189</f>
        <v>0.72435999999999989</v>
      </c>
      <c r="D189" s="258">
        <f>'Returns per Gallon'!D189</f>
        <v>7.85</v>
      </c>
      <c r="E189" s="263">
        <f>'Returns per Gallon'!E189</f>
        <v>0.27450090744101635</v>
      </c>
      <c r="F189" s="55">
        <f>B189/'Economic Model'!B$23</f>
        <v>0.86754966887417218</v>
      </c>
      <c r="G189" s="55">
        <f>'Returns per Gallon'!G$6/'Economic Model'!B$23</f>
        <v>3.5761589403973514E-3</v>
      </c>
      <c r="H189" s="55">
        <f t="shared" si="10"/>
        <v>0.87112582781456949</v>
      </c>
      <c r="I189" s="216">
        <f t="shared" si="11"/>
        <v>0.76981257102946132</v>
      </c>
      <c r="J189" s="55">
        <f>(C189+(D189/1000*'Economic Model'!B$27/'Economic Model'!B$23)+('Economic Model'!B$26/'Economic Model'!B$23*E189)+('Economic Model'!I$55/100))</f>
        <v>0.79109452242160549</v>
      </c>
      <c r="K189" s="55">
        <f>'Economic Model'!I$52/100</f>
        <v>3.4578734363502575E-2</v>
      </c>
      <c r="L189" s="216">
        <f t="shared" si="12"/>
        <v>0.82567325678510806</v>
      </c>
      <c r="M189" s="55">
        <f t="shared" si="13"/>
        <v>8.0031305392963992E-2</v>
      </c>
      <c r="N189" s="55">
        <f t="shared" si="14"/>
        <v>4.545257102946143E-2</v>
      </c>
      <c r="O189" s="223">
        <f>(N189)/('Economic Model'!F$13*(1-('Economic Model'!B$18/100)))</f>
        <v>0.43808541864566014</v>
      </c>
    </row>
    <row r="190" spans="1:15">
      <c r="A190" s="5">
        <v>44774</v>
      </c>
      <c r="B190" s="258">
        <f>'Returns per Gallon'!B190</f>
        <v>6.580000000000001</v>
      </c>
      <c r="C190" s="258">
        <f>'Returns per Gallon'!C190</f>
        <v>0.76312500000000005</v>
      </c>
      <c r="D190" s="258">
        <f>'Returns per Gallon'!D190</f>
        <v>8.19</v>
      </c>
      <c r="E190" s="263">
        <f>'Returns per Gallon'!E190</f>
        <v>0.26996370235934664</v>
      </c>
      <c r="F190" s="55">
        <f>B190/'Economic Model'!B$23</f>
        <v>0.87152317880794716</v>
      </c>
      <c r="G190" s="55">
        <f>'Returns per Gallon'!G$6/'Economic Model'!B$23</f>
        <v>3.5761589403973514E-3</v>
      </c>
      <c r="H190" s="55">
        <f t="shared" si="10"/>
        <v>0.87509933774834447</v>
      </c>
      <c r="I190" s="216">
        <f t="shared" si="11"/>
        <v>0.77389752673912848</v>
      </c>
      <c r="J190" s="55">
        <f>(C190+(D190/1000*'Economic Model'!B$27/'Economic Model'!B$23)+('Economic Model'!B$26/'Economic Model'!B$23*E190)+('Economic Model'!I$55/100))</f>
        <v>0.82974807664571348</v>
      </c>
      <c r="K190" s="55">
        <f>'Economic Model'!I$52/100</f>
        <v>3.4578734363502575E-2</v>
      </c>
      <c r="L190" s="216">
        <f t="shared" si="12"/>
        <v>0.86432681100921605</v>
      </c>
      <c r="M190" s="55">
        <f t="shared" si="13"/>
        <v>4.5351261102630991E-2</v>
      </c>
      <c r="N190" s="55">
        <f t="shared" si="14"/>
        <v>1.077252673912843E-2</v>
      </c>
      <c r="O190" s="223">
        <f>(N190)/('Economic Model'!F$13*(1-('Economic Model'!B$18/100)))</f>
        <v>0.10382882154947189</v>
      </c>
    </row>
    <row r="191" spans="1:15">
      <c r="A191" s="5">
        <v>44805</v>
      </c>
      <c r="B191" s="258">
        <f>'Returns per Gallon'!B191</f>
        <v>6.7259999999999991</v>
      </c>
      <c r="C191" s="258">
        <f>'Returns per Gallon'!C191</f>
        <v>0.74668000000000001</v>
      </c>
      <c r="D191" s="258">
        <f>'Returns per Gallon'!D191</f>
        <v>9.5299999999999994</v>
      </c>
      <c r="E191" s="263">
        <f>'Returns per Gallon'!E191</f>
        <v>0.26542649727767698</v>
      </c>
      <c r="F191" s="55">
        <f>B191/'Economic Model'!B$23</f>
        <v>0.89086092715231779</v>
      </c>
      <c r="G191" s="55">
        <f>'Returns per Gallon'!G$6/'Economic Model'!B$23</f>
        <v>3.5761589403973514E-3</v>
      </c>
      <c r="H191" s="55">
        <f t="shared" si="10"/>
        <v>0.89443708609271511</v>
      </c>
      <c r="I191" s="216">
        <f t="shared" si="11"/>
        <v>0.79241956854151041</v>
      </c>
      <c r="J191" s="55">
        <f>(C191+(D191/1000*'Economic Model'!B$27/'Economic Model'!B$23)+('Economic Model'!B$26/'Economic Model'!B$23*E191)+('Economic Model'!I$55/100))</f>
        <v>0.81411878318770214</v>
      </c>
      <c r="K191" s="55">
        <f>'Economic Model'!I$52/100</f>
        <v>3.4578734363502575E-2</v>
      </c>
      <c r="L191" s="216">
        <f t="shared" si="12"/>
        <v>0.84869751755120471</v>
      </c>
      <c r="M191" s="55">
        <f t="shared" si="13"/>
        <v>8.0318302905012962E-2</v>
      </c>
      <c r="N191" s="55">
        <f t="shared" si="14"/>
        <v>4.57395685415104E-2</v>
      </c>
      <c r="O191" s="223">
        <f>(N191)/('Economic Model'!F$13*(1-('Economic Model'!B$18/100)))</f>
        <v>0.44085158615540876</v>
      </c>
    </row>
    <row r="192" spans="1:15">
      <c r="A192" s="5">
        <v>44835</v>
      </c>
      <c r="B192" s="258">
        <f>'Returns per Gallon'!B192</f>
        <v>6.7100000000000009</v>
      </c>
      <c r="C192" s="258">
        <f>'Returns per Gallon'!C192</f>
        <v>0.75007500000000005</v>
      </c>
      <c r="D192" s="258">
        <f>'Returns per Gallon'!D192</f>
        <v>8.19</v>
      </c>
      <c r="E192" s="263">
        <f>'Returns per Gallon'!E192</f>
        <v>0.26542649727767698</v>
      </c>
      <c r="F192" s="55">
        <f>B192/'Economic Model'!B$23</f>
        <v>0.88874172185430478</v>
      </c>
      <c r="G192" s="55">
        <f>'Returns per Gallon'!G$6/'Economic Model'!B$23</f>
        <v>3.5761589403973514E-3</v>
      </c>
      <c r="H192" s="55">
        <f t="shared" si="10"/>
        <v>0.89231788079470209</v>
      </c>
      <c r="I192" s="216">
        <f t="shared" si="11"/>
        <v>0.79154274734945773</v>
      </c>
      <c r="J192" s="55">
        <f>(C192+(D192/1000*'Economic Model'!B$27/'Economic Model'!B$23)+('Economic Model'!B$26/'Economic Model'!B$23*E192)+('Economic Model'!I$55/100))</f>
        <v>0.81627139908174184</v>
      </c>
      <c r="K192" s="55">
        <f>'Economic Model'!I$52/100</f>
        <v>3.4578734363502575E-2</v>
      </c>
      <c r="L192" s="216">
        <f t="shared" si="12"/>
        <v>0.85085013344524441</v>
      </c>
      <c r="M192" s="55">
        <f t="shared" si="13"/>
        <v>7.6046481712960246E-2</v>
      </c>
      <c r="N192" s="55">
        <f t="shared" si="14"/>
        <v>4.1467747349457684E-2</v>
      </c>
      <c r="O192" s="223">
        <f>(N192)/('Economic Model'!F$13*(1-('Economic Model'!B$18/100)))</f>
        <v>0.3996785010490283</v>
      </c>
    </row>
    <row r="193" spans="1:15">
      <c r="A193" s="5">
        <v>44866</v>
      </c>
      <c r="B193" s="258">
        <f>'Returns per Gallon'!B193</f>
        <v>6.9675000000000002</v>
      </c>
      <c r="C193" s="258">
        <f>'Returns per Gallon'!C193</f>
        <v>0.81020000000000014</v>
      </c>
      <c r="D193" s="258">
        <f>'Returns per Gallon'!D193</f>
        <v>7.8</v>
      </c>
      <c r="E193" s="263">
        <f>'Returns per Gallon'!E193</f>
        <v>0.26542649727767698</v>
      </c>
      <c r="F193" s="55">
        <f>B193/'Economic Model'!B$23</f>
        <v>0.92284768211920531</v>
      </c>
      <c r="G193" s="55">
        <f>'Returns per Gallon'!G$6/'Economic Model'!B$23</f>
        <v>3.5761589403973514E-3</v>
      </c>
      <c r="H193" s="55">
        <f t="shared" si="10"/>
        <v>0.92642384105960263</v>
      </c>
      <c r="I193" s="216">
        <f t="shared" si="11"/>
        <v>0.82601029701833184</v>
      </c>
      <c r="J193" s="55">
        <f>(C193+(D193/1000*'Economic Model'!B$27/'Economic Model'!B$23)+('Economic Model'!B$26/'Economic Model'!B$23*E193)+('Economic Model'!I$55/100))</f>
        <v>0.87603480967776837</v>
      </c>
      <c r="K193" s="55">
        <f>'Economic Model'!I$52/100</f>
        <v>3.4578734363502575E-2</v>
      </c>
      <c r="L193" s="216">
        <f t="shared" si="12"/>
        <v>0.91061354404127093</v>
      </c>
      <c r="M193" s="55">
        <f t="shared" si="13"/>
        <v>5.0389031381834259E-2</v>
      </c>
      <c r="N193" s="55">
        <f t="shared" si="14"/>
        <v>1.5810297018331698E-2</v>
      </c>
      <c r="O193" s="223">
        <f>(N193)/('Economic Model'!F$13*(1-('Economic Model'!B$18/100)))</f>
        <v>0.15238435211285659</v>
      </c>
    </row>
    <row r="194" spans="1:15">
      <c r="A194" s="36">
        <v>44896</v>
      </c>
      <c r="B194" s="268">
        <f>'Returns per Gallon'!B194</f>
        <v>6.0620000000000003</v>
      </c>
      <c r="C194" s="268">
        <f>'Returns per Gallon'!C194</f>
        <v>0.69672500000000004</v>
      </c>
      <c r="D194" s="268">
        <f>'Returns per Gallon'!D194</f>
        <v>9.25</v>
      </c>
      <c r="E194" s="270">
        <f>'Returns per Gallon'!E194</f>
        <v>0.26088929219600726</v>
      </c>
      <c r="F194" s="56">
        <f>B194/'Economic Model'!B$23</f>
        <v>0.8029139072847683</v>
      </c>
      <c r="G194" s="56">
        <f>'Returns per Gallon'!G$6/'Economic Model'!B$23</f>
        <v>3.5761589403973514E-3</v>
      </c>
      <c r="H194" s="56">
        <f t="shared" si="10"/>
        <v>0.80649006622516561</v>
      </c>
      <c r="I194" s="217">
        <f t="shared" si="11"/>
        <v>0.70515882888693926</v>
      </c>
      <c r="J194" s="56">
        <f>(C194+(D194/1000*'Economic Model'!B$27/'Economic Model'!B$23)+('Economic Model'!B$26/'Economic Model'!B$23*E194)+('Economic Model'!I$55/100))</f>
        <v>0.76347750297472383</v>
      </c>
      <c r="K194" s="56">
        <f>'Economic Model'!I$52/100</f>
        <v>3.4578734363502575E-2</v>
      </c>
      <c r="L194" s="217">
        <f t="shared" si="12"/>
        <v>0.79805623733822639</v>
      </c>
      <c r="M194" s="56">
        <f t="shared" si="13"/>
        <v>4.3012563250441782E-2</v>
      </c>
      <c r="N194" s="56">
        <f t="shared" si="14"/>
        <v>8.4338288869392208E-3</v>
      </c>
      <c r="O194" s="224">
        <f>(N194)/('Economic Model'!F$13*(1-('Economic Model'!B$18/100)))</f>
        <v>8.1287755016669516E-2</v>
      </c>
    </row>
    <row r="195" spans="1:15" ht="13">
      <c r="A195" s="63">
        <v>44927</v>
      </c>
      <c r="B195" s="271">
        <f>'Returns per Gallon'!B195</f>
        <v>5.6749999999999989</v>
      </c>
      <c r="C195" s="271">
        <f>'Returns per Gallon'!C195</f>
        <v>0.66567499999999991</v>
      </c>
      <c r="D195" s="271">
        <f>'Returns per Gallon'!D195</f>
        <v>11.21</v>
      </c>
      <c r="E195" s="276">
        <f>'Returns per Gallon'!E195</f>
        <v>0.26088929219600726</v>
      </c>
      <c r="F195" s="314">
        <f>B195/'Economic Model'!B$23</f>
        <v>0.75165562913907269</v>
      </c>
      <c r="G195" s="314">
        <f>'Returns per Gallon'!G$6/'Economic Model'!B$23</f>
        <v>3.5761589403973514E-3</v>
      </c>
      <c r="H195" s="314">
        <f t="shared" si="10"/>
        <v>0.75523178807947</v>
      </c>
      <c r="I195" s="218">
        <f t="shared" si="11"/>
        <v>0.65208333219819725</v>
      </c>
      <c r="J195" s="314">
        <f>(C195+(D195/1000*'Economic Model'!B$27/'Economic Model'!B$23)+('Economic Model'!B$26/'Economic Model'!B$23*E195)+('Economic Model'!I$55/100))</f>
        <v>0.73424472151777009</v>
      </c>
      <c r="K195" s="314">
        <f>'Economic Model'!I$52/100</f>
        <v>3.4578734363502575E-2</v>
      </c>
      <c r="L195" s="218">
        <f t="shared" si="12"/>
        <v>0.76882345588127265</v>
      </c>
      <c r="M195" s="314">
        <f t="shared" si="13"/>
        <v>2.0987066561699907E-2</v>
      </c>
      <c r="N195" s="314">
        <f t="shared" si="14"/>
        <v>-1.3591667801802654E-2</v>
      </c>
      <c r="O195" s="225">
        <f>(N195)/('Economic Model'!F$13*(1-('Economic Model'!B$18/100)))</f>
        <v>-0.13100054285567239</v>
      </c>
    </row>
    <row r="196" spans="1:15">
      <c r="A196" s="5">
        <v>44958</v>
      </c>
      <c r="B196" s="258">
        <f>'Returns per Gallon'!B196</f>
        <v>5.44</v>
      </c>
      <c r="C196" s="258">
        <f>'Returns per Gallon'!C196</f>
        <v>0.64180000000000004</v>
      </c>
      <c r="D196" s="258">
        <f>'Returns per Gallon'!D196</f>
        <v>10.11</v>
      </c>
      <c r="E196" s="263">
        <f>'Returns per Gallon'!E196</f>
        <v>0.26088929219600726</v>
      </c>
      <c r="F196" s="55">
        <f>B196/'Economic Model'!B$23</f>
        <v>0.72052980132450339</v>
      </c>
      <c r="G196" s="55">
        <f>'Returns per Gallon'!G$6/'Economic Model'!B$23</f>
        <v>3.5761589403973514E-3</v>
      </c>
      <c r="H196" s="55">
        <f t="shared" si="10"/>
        <v>0.72410596026490071</v>
      </c>
      <c r="I196" s="216">
        <f t="shared" si="11"/>
        <v>0.62197737193329683</v>
      </c>
      <c r="J196" s="55">
        <f>(C196+(D196/1000*'Economic Model'!B$27/'Economic Model'!B$23)+('Economic Model'!B$26/'Economic Model'!B$23*E196)+('Economic Model'!I$55/100))</f>
        <v>0.70934985396810135</v>
      </c>
      <c r="K196" s="55">
        <f>'Economic Model'!I$52/100</f>
        <v>3.4578734363502575E-2</v>
      </c>
      <c r="L196" s="216">
        <f t="shared" si="12"/>
        <v>0.74392858833160391</v>
      </c>
      <c r="M196" s="55">
        <f t="shared" si="13"/>
        <v>1.4756106296799354E-2</v>
      </c>
      <c r="N196" s="55">
        <f t="shared" si="14"/>
        <v>-1.9822628066703207E-2</v>
      </c>
      <c r="O196" s="223">
        <f>(N196)/('Economic Model'!F$13*(1-('Economic Model'!B$18/100)))</f>
        <v>-0.19105639391950113</v>
      </c>
    </row>
    <row r="197" spans="1:15">
      <c r="A197" s="5">
        <v>44986</v>
      </c>
      <c r="B197" s="258">
        <f>'Returns per Gallon'!B197</f>
        <v>4.7000000000000011</v>
      </c>
      <c r="C197" s="258">
        <f>'Returns per Gallon'!C197</f>
        <v>0.60265999999999997</v>
      </c>
      <c r="D197" s="258">
        <f>'Returns per Gallon'!D197</f>
        <v>7.88</v>
      </c>
      <c r="E197" s="263">
        <f>'Returns per Gallon'!E197</f>
        <v>0.26996370235934664</v>
      </c>
      <c r="F197" s="55">
        <f>B197/'Economic Model'!B$23</f>
        <v>0.62251655629139091</v>
      </c>
      <c r="G197" s="55">
        <f>'Returns per Gallon'!G$6/'Economic Model'!B$23</f>
        <v>3.5761589403973514E-3</v>
      </c>
      <c r="H197" s="55">
        <f t="shared" si="10"/>
        <v>0.62609271523178822</v>
      </c>
      <c r="I197" s="216">
        <f t="shared" si="11"/>
        <v>0.5251783214411152</v>
      </c>
      <c r="J197" s="55">
        <f>(C197+(D197/1000*'Economic Model'!B$27/'Economic Model'!B$23)+('Economic Model'!B$26/'Economic Model'!B$23*E197)+('Economic Model'!I$55/100))</f>
        <v>0.66899565942717043</v>
      </c>
      <c r="K197" s="55">
        <f>'Economic Model'!I$52/100</f>
        <v>3.4578734363502575E-2</v>
      </c>
      <c r="L197" s="216">
        <f t="shared" si="12"/>
        <v>0.70357439379067299</v>
      </c>
      <c r="M197" s="55">
        <f t="shared" si="13"/>
        <v>-4.2902944195382209E-2</v>
      </c>
      <c r="N197" s="55">
        <f t="shared" si="14"/>
        <v>-7.748167855888477E-2</v>
      </c>
      <c r="O197" s="223">
        <f>(N197)/('Economic Model'!F$13*(1-('Economic Model'!B$18/100)))</f>
        <v>-0.74679149759946384</v>
      </c>
    </row>
    <row r="198" spans="1:15">
      <c r="A198" s="5">
        <v>45017</v>
      </c>
      <c r="B198" s="258">
        <f>'Returns per Gallon'!B198</f>
        <v>4.1775000000000011</v>
      </c>
      <c r="C198" s="258">
        <f>'Returns per Gallon'!C198</f>
        <v>0.56442500000000007</v>
      </c>
      <c r="D198" s="258">
        <f>'Returns per Gallon'!D198</f>
        <v>6.38</v>
      </c>
      <c r="E198" s="263">
        <f>'Returns per Gallon'!E198</f>
        <v>0.26088929219600726</v>
      </c>
      <c r="F198" s="55">
        <f>B198/'Economic Model'!B$23</f>
        <v>0.55331125827814587</v>
      </c>
      <c r="G198" s="55">
        <f>'Returns per Gallon'!G$6/'Economic Model'!B$23</f>
        <v>3.5761589403973514E-3</v>
      </c>
      <c r="H198" s="55">
        <f t="shared" ref="H198:H238" si="15">F198+G198</f>
        <v>0.55688741721854318</v>
      </c>
      <c r="I198" s="216">
        <f t="shared" ref="I198:I238" si="16">H198-L198+C198</f>
        <v>0.45821710703263463</v>
      </c>
      <c r="J198" s="55">
        <f>(C198+(D198/1000*'Economic Model'!B$27/'Economic Model'!B$23)+('Economic Model'!B$26/'Economic Model'!B$23*E198)+('Economic Model'!I$55/100))</f>
        <v>0.62851657582240605</v>
      </c>
      <c r="K198" s="55">
        <f>'Economic Model'!I$52/100</f>
        <v>3.4578734363502575E-2</v>
      </c>
      <c r="L198" s="216">
        <f t="shared" ref="L198:L238" si="17">J198+K198</f>
        <v>0.66309531018590862</v>
      </c>
      <c r="M198" s="55">
        <f t="shared" ref="M198:M238" si="18">H198-J198</f>
        <v>-7.1629158603862875E-2</v>
      </c>
      <c r="N198" s="55">
        <f t="shared" ref="N198:N238" si="19">H198-L198</f>
        <v>-0.10620789296736544</v>
      </c>
      <c r="O198" s="223">
        <f>(N198)/('Economic Model'!F$13*(1-('Economic Model'!B$18/100)))</f>
        <v>-1.023663308813118</v>
      </c>
    </row>
    <row r="199" spans="1:15">
      <c r="A199" s="5">
        <v>45047</v>
      </c>
      <c r="B199" s="258">
        <f>'Returns per Gallon'!B199</f>
        <v>3.9299999999999997</v>
      </c>
      <c r="C199" s="258">
        <f>'Returns per Gallon'!C199</f>
        <v>0.53400000000000003</v>
      </c>
      <c r="D199" s="258">
        <f>'Returns per Gallon'!D199</f>
        <v>6.13</v>
      </c>
      <c r="E199" s="263">
        <f>'Returns per Gallon'!E199</f>
        <v>0.25181488203266789</v>
      </c>
      <c r="F199" s="55">
        <f>B199/'Economic Model'!B$23</f>
        <v>0.52052980132450333</v>
      </c>
      <c r="G199" s="55">
        <f>'Returns per Gallon'!G$6/'Economic Model'!B$23</f>
        <v>3.5761589403973514E-3</v>
      </c>
      <c r="H199" s="55">
        <f t="shared" si="15"/>
        <v>0.52410596026490064</v>
      </c>
      <c r="I199" s="216">
        <f t="shared" si="16"/>
        <v>0.42652079328640546</v>
      </c>
      <c r="J199" s="55">
        <f>(C199+(D199/1000*'Economic Model'!B$27/'Economic Model'!B$23)+('Economic Model'!B$26/'Economic Model'!B$23*E199)+('Economic Model'!I$55/100))</f>
        <v>0.59700643261499264</v>
      </c>
      <c r="K199" s="55">
        <f>'Economic Model'!I$52/100</f>
        <v>3.4578734363502575E-2</v>
      </c>
      <c r="L199" s="216">
        <f t="shared" si="17"/>
        <v>0.6315851669784952</v>
      </c>
      <c r="M199" s="55">
        <f t="shared" si="18"/>
        <v>-7.2900472350092005E-2</v>
      </c>
      <c r="N199" s="55">
        <f t="shared" si="19"/>
        <v>-0.10747920671359457</v>
      </c>
      <c r="O199" s="223">
        <f>(N199)/('Economic Model'!F$13*(1-('Economic Model'!B$18/100)))</f>
        <v>-1.0359166093884753</v>
      </c>
    </row>
    <row r="200" spans="1:15">
      <c r="A200" s="5">
        <v>45078</v>
      </c>
      <c r="B200" s="258">
        <f>'Returns per Gallon'!B200</f>
        <v>4.4800000000000004</v>
      </c>
      <c r="C200" s="258">
        <f>'Returns per Gallon'!C200</f>
        <v>0.61641999999999997</v>
      </c>
      <c r="D200" s="258">
        <f>'Returns per Gallon'!D200</f>
        <v>6.18</v>
      </c>
      <c r="E200" s="263">
        <f>'Returns per Gallon'!E200</f>
        <v>0.2472776769509982</v>
      </c>
      <c r="F200" s="55">
        <f>B200/'Economic Model'!B$23</f>
        <v>0.59337748344370866</v>
      </c>
      <c r="G200" s="55">
        <f>'Returns per Gallon'!G$6/'Economic Model'!B$23</f>
        <v>3.5761589403973514E-3</v>
      </c>
      <c r="H200" s="55">
        <f t="shared" si="15"/>
        <v>0.59695364238410598</v>
      </c>
      <c r="I200" s="216">
        <f t="shared" si="16"/>
        <v>0.49974879535368844</v>
      </c>
      <c r="J200" s="55">
        <f>(C200+(D200/1000*'Economic Model'!B$27/'Economic Model'!B$23)+('Economic Model'!B$26/'Economic Model'!B$23*E200)+('Economic Model'!I$55/100))</f>
        <v>0.67904611266691495</v>
      </c>
      <c r="K200" s="55">
        <f>'Economic Model'!I$52/100</f>
        <v>3.4578734363502575E-2</v>
      </c>
      <c r="L200" s="216">
        <f t="shared" si="17"/>
        <v>0.71362484703041751</v>
      </c>
      <c r="M200" s="55">
        <f t="shared" si="18"/>
        <v>-8.2092470282808971E-2</v>
      </c>
      <c r="N200" s="55">
        <f t="shared" si="19"/>
        <v>-0.11667120464631153</v>
      </c>
      <c r="O200" s="223">
        <f>(N200)/('Economic Model'!F$13*(1-('Economic Model'!B$18/100)))</f>
        <v>-1.1245118235059388</v>
      </c>
    </row>
    <row r="201" spans="1:15">
      <c r="A201" s="5">
        <v>45108</v>
      </c>
      <c r="B201" s="258">
        <f>'Returns per Gallon'!B201</f>
        <v>5.51</v>
      </c>
      <c r="C201" s="258">
        <f>'Returns per Gallon'!C201</f>
        <v>0.72560000000000002</v>
      </c>
      <c r="D201" s="258">
        <f>'Returns per Gallon'!D201</f>
        <v>6.47</v>
      </c>
      <c r="E201" s="263">
        <f>'Returns per Gallon'!E201</f>
        <v>0.24001814882032668</v>
      </c>
      <c r="F201" s="55">
        <f>B201/'Economic Model'!B$23</f>
        <v>0.72980132450331126</v>
      </c>
      <c r="G201" s="55">
        <f>'Returns per Gallon'!G$6/'Economic Model'!B$23</f>
        <v>3.5761589403973514E-3</v>
      </c>
      <c r="H201" s="55">
        <f t="shared" si="15"/>
        <v>0.73337748344370857</v>
      </c>
      <c r="I201" s="216">
        <f t="shared" si="16"/>
        <v>0.63658644634345996</v>
      </c>
      <c r="J201" s="55">
        <f>(C201+(D201/1000*'Economic Model'!B$27/'Economic Model'!B$23)+('Economic Model'!B$26/'Economic Model'!B$23*E201)+('Economic Model'!I$55/100))</f>
        <v>0.78781230273674607</v>
      </c>
      <c r="K201" s="55">
        <f>'Economic Model'!I$52/100</f>
        <v>3.4578734363502575E-2</v>
      </c>
      <c r="L201" s="216">
        <f t="shared" si="17"/>
        <v>0.82239103710024863</v>
      </c>
      <c r="M201" s="55">
        <f t="shared" si="18"/>
        <v>-5.4434819293037506E-2</v>
      </c>
      <c r="N201" s="55">
        <f t="shared" si="19"/>
        <v>-8.9013553656540068E-2</v>
      </c>
      <c r="O201" s="223">
        <f>(N201)/('Economic Model'!F$13*(1-('Economic Model'!B$18/100)))</f>
        <v>-0.85793914481729039</v>
      </c>
    </row>
    <row r="202" spans="1:15">
      <c r="A202" s="5">
        <v>45139</v>
      </c>
      <c r="B202" s="258">
        <f>'Returns per Gallon'!B202</f>
        <v>5.3049999999999997</v>
      </c>
      <c r="C202" s="258">
        <f>'Returns per Gallon'!C202</f>
        <v>0.72010000000000007</v>
      </c>
      <c r="D202" s="258">
        <f>'Returns per Gallon'!D202</f>
        <v>6.26</v>
      </c>
      <c r="E202" s="263">
        <f>'Returns per Gallon'!E202</f>
        <v>0.23411978221415608</v>
      </c>
      <c r="F202" s="55">
        <f>B202/'Economic Model'!B$23</f>
        <v>0.7026490066225165</v>
      </c>
      <c r="G202" s="55">
        <f>'Returns per Gallon'!G$6/'Economic Model'!B$23</f>
        <v>3.5761589403973514E-3</v>
      </c>
      <c r="H202" s="55">
        <f t="shared" si="15"/>
        <v>0.70622516556291381</v>
      </c>
      <c r="I202" s="216">
        <f t="shared" si="16"/>
        <v>0.61018351128258341</v>
      </c>
      <c r="J202" s="55">
        <f>(C202+(D202/1000*'Economic Model'!B$27/'Economic Model'!B$23)+('Economic Model'!B$26/'Economic Model'!B$23*E202)+('Economic Model'!I$55/100))</f>
        <v>0.78156291991682791</v>
      </c>
      <c r="K202" s="55">
        <f>'Economic Model'!I$52/100</f>
        <v>3.4578734363502575E-2</v>
      </c>
      <c r="L202" s="216">
        <f t="shared" si="17"/>
        <v>0.81614165428033048</v>
      </c>
      <c r="M202" s="55">
        <f t="shared" si="18"/>
        <v>-7.5337754353914099E-2</v>
      </c>
      <c r="N202" s="55">
        <f t="shared" si="19"/>
        <v>-0.10991648871741666</v>
      </c>
      <c r="O202" s="223">
        <f>(N202)/('Economic Model'!F$13*(1-('Economic Model'!B$18/100)))</f>
        <v>-1.0594078593402074</v>
      </c>
    </row>
    <row r="203" spans="1:15">
      <c r="A203" s="5">
        <v>45170</v>
      </c>
      <c r="B203" s="258">
        <f>'Returns per Gallon'!B203</f>
        <v>4.8840000000000003</v>
      </c>
      <c r="C203" s="258">
        <f>'Returns per Gallon'!C203</f>
        <v>0.66696</v>
      </c>
      <c r="D203" s="258">
        <f>'Returns per Gallon'!D203</f>
        <v>5.29</v>
      </c>
      <c r="E203" s="263">
        <f>'Returns per Gallon'!E203</f>
        <v>0.23411978221415608</v>
      </c>
      <c r="F203" s="55">
        <f>B203/'Economic Model'!B$23</f>
        <v>0.64688741721854315</v>
      </c>
      <c r="G203" s="55">
        <f>'Returns per Gallon'!G$6/'Economic Model'!B$23</f>
        <v>3.5761589403973514E-3</v>
      </c>
      <c r="H203" s="55">
        <f t="shared" si="15"/>
        <v>0.65046357615894046</v>
      </c>
      <c r="I203" s="216">
        <f t="shared" si="16"/>
        <v>0.55532125962695433</v>
      </c>
      <c r="J203" s="55">
        <f>(C203+(D203/1000*'Economic Model'!B$27/'Economic Model'!B$23)+('Economic Model'!B$26/'Economic Model'!B$23*E203)+('Economic Model'!I$55/100))</f>
        <v>0.72752358216848356</v>
      </c>
      <c r="K203" s="55">
        <f>'Economic Model'!I$52/100</f>
        <v>3.4578734363502575E-2</v>
      </c>
      <c r="L203" s="216">
        <f t="shared" si="17"/>
        <v>0.76210231653198612</v>
      </c>
      <c r="M203" s="55">
        <f t="shared" si="18"/>
        <v>-7.7060006009543103E-2</v>
      </c>
      <c r="N203" s="55">
        <f t="shared" si="19"/>
        <v>-0.11163874037304566</v>
      </c>
      <c r="O203" s="223">
        <f>(N203)/('Economic Model'!F$13*(1-('Economic Model'!B$18/100)))</f>
        <v>-1.0760074338082912</v>
      </c>
    </row>
    <row r="204" spans="1:15">
      <c r="A204" s="5">
        <v>45200</v>
      </c>
      <c r="B204" s="258">
        <f>'Returns per Gallon'!B204</f>
        <v>3.9950000000000001</v>
      </c>
      <c r="C204" s="258">
        <f>'Returns per Gallon'!C204</f>
        <v>0.58099999999999996</v>
      </c>
      <c r="D204" s="258">
        <f>'Returns per Gallon'!D204</f>
        <v>4.99</v>
      </c>
      <c r="E204" s="263">
        <f>'Returns per Gallon'!E204</f>
        <v>0.23411978221415608</v>
      </c>
      <c r="F204" s="55">
        <f>B204/'Economic Model'!B$23</f>
        <v>0.52913907284768213</v>
      </c>
      <c r="G204" s="55">
        <f>'Returns per Gallon'!G$6/'Economic Model'!B$23</f>
        <v>3.5761589403973514E-3</v>
      </c>
      <c r="H204" s="55">
        <f t="shared" si="15"/>
        <v>0.53271523178807945</v>
      </c>
      <c r="I204" s="216">
        <f t="shared" si="16"/>
        <v>0.43785106095145754</v>
      </c>
      <c r="J204" s="55">
        <f>(C204+(D204/1000*'Economic Model'!B$27/'Economic Model'!B$23)+('Economic Model'!B$26/'Economic Model'!B$23*E204)+('Economic Model'!I$55/100))</f>
        <v>0.64128543647311931</v>
      </c>
      <c r="K204" s="55">
        <f>'Economic Model'!I$52/100</f>
        <v>3.4578734363502575E-2</v>
      </c>
      <c r="L204" s="216">
        <f t="shared" si="17"/>
        <v>0.67586417083662187</v>
      </c>
      <c r="M204" s="55">
        <f t="shared" si="18"/>
        <v>-0.10857020468503986</v>
      </c>
      <c r="N204" s="55">
        <f t="shared" si="19"/>
        <v>-0.14314893904854242</v>
      </c>
      <c r="O204" s="223">
        <f>(N204)/('Economic Model'!F$13*(1-('Economic Model'!B$18/100)))</f>
        <v>-1.3797121146593556</v>
      </c>
    </row>
    <row r="205" spans="1:15">
      <c r="A205" s="5">
        <v>45231</v>
      </c>
      <c r="B205" s="258">
        <f>'Returns per Gallon'!B205</f>
        <v>3.6199999999999997</v>
      </c>
      <c r="C205" s="258">
        <f>'Returns per Gallon'!C205</f>
        <v>0.54220000000000002</v>
      </c>
      <c r="D205" s="258">
        <f>'Returns per Gallon'!D205</f>
        <v>5.67</v>
      </c>
      <c r="E205" s="263">
        <f>'Returns per Gallon'!E205</f>
        <v>0.24909255898366606</v>
      </c>
      <c r="F205" s="55">
        <f>B205/'Economic Model'!B$23</f>
        <v>0.47947019867549667</v>
      </c>
      <c r="G205" s="55">
        <f>'Returns per Gallon'!G$6/'Economic Model'!B$23</f>
        <v>3.5761589403973514E-3</v>
      </c>
      <c r="H205" s="55">
        <f t="shared" si="15"/>
        <v>0.48304635761589404</v>
      </c>
      <c r="I205" s="216">
        <f t="shared" si="16"/>
        <v>0.38614368724200704</v>
      </c>
      <c r="J205" s="55">
        <f>(C205+(D205/1000*'Economic Model'!B$27/'Economic Model'!B$23)+('Economic Model'!B$26/'Economic Model'!B$23*E205)+('Economic Model'!I$55/100))</f>
        <v>0.60452393601038446</v>
      </c>
      <c r="K205" s="55">
        <f>'Economic Model'!I$52/100</f>
        <v>3.4578734363502575E-2</v>
      </c>
      <c r="L205" s="216">
        <f t="shared" si="17"/>
        <v>0.63910267037388702</v>
      </c>
      <c r="M205" s="55">
        <f t="shared" si="18"/>
        <v>-0.12147757839449042</v>
      </c>
      <c r="N205" s="55">
        <f t="shared" si="19"/>
        <v>-0.15605631275799298</v>
      </c>
      <c r="O205" s="223">
        <f>(N205)/('Economic Model'!F$13*(1-('Economic Model'!B$18/100)))</f>
        <v>-1.5041172272206558</v>
      </c>
    </row>
    <row r="206" spans="1:15">
      <c r="A206" s="36">
        <v>45261</v>
      </c>
      <c r="B206" s="268">
        <f>'Returns per Gallon'!B206</f>
        <v>3.4175</v>
      </c>
      <c r="C206" s="268">
        <f>'Returns per Gallon'!C206</f>
        <v>0.53167500000000001</v>
      </c>
      <c r="D206" s="268">
        <f>'Returns per Gallon'!D206</f>
        <v>5.98</v>
      </c>
      <c r="E206" s="270">
        <f>'Returns per Gallon'!E206</f>
        <v>0.26088929219600726</v>
      </c>
      <c r="F206" s="56">
        <f>B206/'Economic Model'!B$23</f>
        <v>0.45264900662251656</v>
      </c>
      <c r="G206" s="56">
        <f>'Returns per Gallon'!G$6/'Economic Model'!B$23</f>
        <v>3.5761589403973514E-3</v>
      </c>
      <c r="H206" s="56">
        <f t="shared" si="15"/>
        <v>0.45622516556291393</v>
      </c>
      <c r="I206" s="217">
        <f t="shared" si="16"/>
        <v>0.35792571630415759</v>
      </c>
      <c r="J206" s="56">
        <f>(C206+(D206/1000*'Economic Model'!B$27/'Economic Model'!B$23)+('Economic Model'!B$26/'Economic Model'!B$23*E206)+('Economic Model'!I$55/100))</f>
        <v>0.59539571489525378</v>
      </c>
      <c r="K206" s="56">
        <f>'Economic Model'!I$52/100</f>
        <v>3.4578734363502575E-2</v>
      </c>
      <c r="L206" s="217">
        <f t="shared" si="17"/>
        <v>0.62997444925875634</v>
      </c>
      <c r="M206" s="56">
        <f t="shared" si="18"/>
        <v>-0.13917054933233985</v>
      </c>
      <c r="N206" s="56">
        <f t="shared" si="19"/>
        <v>-0.17374928369584242</v>
      </c>
      <c r="O206" s="224">
        <f>(N206)/('Economic Model'!F$13*(1-('Economic Model'!B$18/100)))</f>
        <v>-1.6746473513663109</v>
      </c>
    </row>
    <row r="207" spans="1:15" ht="13">
      <c r="A207" s="63">
        <v>45292</v>
      </c>
      <c r="B207" s="271">
        <f>'Returns per Gallon'!B207</f>
        <v>5.88</v>
      </c>
      <c r="C207" s="271">
        <f>'Returns per Gallon'!C207</f>
        <v>0.49632500000000002</v>
      </c>
      <c r="D207" s="271">
        <f>'Returns per Gallon'!D207</f>
        <v>5.74</v>
      </c>
      <c r="E207" s="276">
        <f>'Returns per Gallon'!E207</f>
        <v>0.26088929219600726</v>
      </c>
      <c r="F207" s="314">
        <f>B207/'Economic Model'!B$23</f>
        <v>0.77880794701986755</v>
      </c>
      <c r="G207" s="314">
        <f>'Returns per Gallon'!G$6/'Economic Model'!B$23</f>
        <v>3.5761589403973514E-3</v>
      </c>
      <c r="H207" s="314">
        <f t="shared" si="15"/>
        <v>0.78238410596026486</v>
      </c>
      <c r="I207" s="218">
        <f t="shared" si="16"/>
        <v>0.68430717325779999</v>
      </c>
      <c r="J207" s="314">
        <f>(C207+(D207/1000*'Economic Model'!B$27/'Economic Model'!B$23)+('Economic Model'!B$26/'Economic Model'!B$23*E207)+('Economic Model'!I$55/100))</f>
        <v>0.55982319833896232</v>
      </c>
      <c r="K207" s="314">
        <f>'Economic Model'!I$52/100</f>
        <v>3.4578734363502575E-2</v>
      </c>
      <c r="L207" s="218">
        <f t="shared" si="17"/>
        <v>0.59440193270246489</v>
      </c>
      <c r="M207" s="314">
        <f t="shared" si="18"/>
        <v>0.22256090762130254</v>
      </c>
      <c r="N207" s="314">
        <f t="shared" si="19"/>
        <v>0.18798217325779998</v>
      </c>
      <c r="O207" s="225">
        <f>(N207)/('Economic Model'!F$13*(1-('Economic Model'!B$18/100)))</f>
        <v>1.8118281805485827</v>
      </c>
    </row>
    <row r="208" spans="1:15">
      <c r="A208" s="5">
        <v>45323</v>
      </c>
      <c r="B208" s="258">
        <f>'Returns per Gallon'!B208</f>
        <v>5.23</v>
      </c>
      <c r="C208" s="258">
        <f>'Returns per Gallon'!C208</f>
        <v>0.47785000000000005</v>
      </c>
      <c r="D208" s="258">
        <f>'Returns per Gallon'!D208</f>
        <v>7.02</v>
      </c>
      <c r="E208" s="263">
        <f>'Returns per Gallon'!E208</f>
        <v>0.26088929219600726</v>
      </c>
      <c r="F208" s="55">
        <f>B208/'Economic Model'!B$23</f>
        <v>0.69271523178807959</v>
      </c>
      <c r="G208" s="55">
        <f>'Returns per Gallon'!G$6/'Economic Model'!B$23</f>
        <v>3.5761589403973514E-3</v>
      </c>
      <c r="H208" s="55">
        <f t="shared" si="15"/>
        <v>0.6962913907284769</v>
      </c>
      <c r="I208" s="216">
        <f t="shared" si="16"/>
        <v>0.59702770305912467</v>
      </c>
      <c r="J208" s="55">
        <f>(C208+(D208/1000*'Economic Model'!B$27/'Economic Model'!B$23)+('Economic Model'!B$26/'Economic Model'!B$23*E208)+('Economic Model'!I$55/100))</f>
        <v>0.54253495330584967</v>
      </c>
      <c r="K208" s="55">
        <f>'Economic Model'!I$52/100</f>
        <v>3.4578734363502575E-2</v>
      </c>
      <c r="L208" s="216">
        <f t="shared" si="17"/>
        <v>0.57711368766935223</v>
      </c>
      <c r="M208" s="55">
        <f t="shared" si="18"/>
        <v>0.15375643742262723</v>
      </c>
      <c r="N208" s="55">
        <f t="shared" si="19"/>
        <v>0.11917770305912467</v>
      </c>
      <c r="O208" s="223">
        <f>(N208)/('Economic Model'!F$13*(1-('Economic Model'!B$18/100)))</f>
        <v>1.1486702018251804</v>
      </c>
    </row>
    <row r="209" spans="1:15">
      <c r="A209" s="5">
        <v>45352</v>
      </c>
      <c r="B209" s="258">
        <f>'Returns per Gallon'!B209</f>
        <v>5.2359999999999998</v>
      </c>
      <c r="C209" s="258">
        <f>'Returns per Gallon'!C209</f>
        <v>0.48005999999999999</v>
      </c>
      <c r="D209" s="258">
        <f>'Returns per Gallon'!D209</f>
        <v>6.02</v>
      </c>
      <c r="E209" s="263">
        <f>'Returns per Gallon'!E209</f>
        <v>0.27631578947368424</v>
      </c>
      <c r="F209" s="55">
        <f>B209/'Economic Model'!B$23</f>
        <v>0.69350993377483439</v>
      </c>
      <c r="G209" s="55">
        <f>'Returns per Gallon'!G$6/'Economic Model'!B$23</f>
        <v>3.5761589403973514E-3</v>
      </c>
      <c r="H209" s="55">
        <f t="shared" si="15"/>
        <v>0.6970860927152317</v>
      </c>
      <c r="I209" s="216">
        <f t="shared" si="16"/>
        <v>0.5972988536462569</v>
      </c>
      <c r="J209" s="55">
        <f>(C209+(D209/1000*'Economic Model'!B$27/'Economic Model'!B$23)+('Economic Model'!B$26/'Economic Model'!B$23*E209)+('Economic Model'!I$55/100))</f>
        <v>0.54526850470547217</v>
      </c>
      <c r="K209" s="55">
        <f>'Economic Model'!I$52/100</f>
        <v>3.4578734363502575E-2</v>
      </c>
      <c r="L209" s="216">
        <f t="shared" si="17"/>
        <v>0.57984723906897473</v>
      </c>
      <c r="M209" s="55">
        <f t="shared" si="18"/>
        <v>0.15181758800975953</v>
      </c>
      <c r="N209" s="55">
        <f t="shared" si="19"/>
        <v>0.11723885364625697</v>
      </c>
      <c r="O209" s="223">
        <f>(N209)/('Economic Model'!F$13*(1-('Economic Model'!B$18/100)))</f>
        <v>1.1299829936543491</v>
      </c>
    </row>
    <row r="210" spans="1:15">
      <c r="A210" s="5">
        <v>45383</v>
      </c>
      <c r="B210" s="258">
        <f>'Returns per Gallon'!B210</f>
        <v>4.8049999999999997</v>
      </c>
      <c r="C210" s="258">
        <f>'Returns per Gallon'!C210</f>
        <v>0.46062500000000001</v>
      </c>
      <c r="D210" s="258">
        <f>'Returns per Gallon'!D210</f>
        <v>5.81</v>
      </c>
      <c r="E210" s="263">
        <f>'Returns per Gallon'!E210</f>
        <v>0.2867513611615245</v>
      </c>
      <c r="F210" s="55">
        <f>B210/'Economic Model'!B$23</f>
        <v>0.63642384105960259</v>
      </c>
      <c r="G210" s="55">
        <f>'Returns per Gallon'!G$6/'Economic Model'!B$23</f>
        <v>3.5761589403973514E-3</v>
      </c>
      <c r="H210" s="55">
        <f t="shared" si="15"/>
        <v>0.6399999999999999</v>
      </c>
      <c r="I210" s="216">
        <f t="shared" si="16"/>
        <v>0.53942610452064543</v>
      </c>
      <c r="J210" s="55">
        <f>(C210+(D210/1000*'Economic Model'!B$27/'Economic Model'!B$23)+('Economic Model'!B$26/'Economic Model'!B$23*E210)+('Economic Model'!I$55/100))</f>
        <v>0.52662016111585197</v>
      </c>
      <c r="K210" s="55">
        <f>'Economic Model'!I$52/100</f>
        <v>3.4578734363502575E-2</v>
      </c>
      <c r="L210" s="216">
        <f t="shared" si="17"/>
        <v>0.56119889547935453</v>
      </c>
      <c r="M210" s="55">
        <f t="shared" si="18"/>
        <v>0.11337983888414793</v>
      </c>
      <c r="N210" s="55">
        <f t="shared" si="19"/>
        <v>7.8801104520645371E-2</v>
      </c>
      <c r="O210" s="223">
        <f>(N210)/('Economic Model'!F$13*(1-('Economic Model'!B$18/100)))</f>
        <v>0.75950851803941177</v>
      </c>
    </row>
    <row r="211" spans="1:15">
      <c r="A211" s="5">
        <v>45413</v>
      </c>
      <c r="B211" s="258">
        <f>'Returns per Gallon'!B211</f>
        <v>4.4480000000000004</v>
      </c>
      <c r="C211" s="258">
        <f>'Returns per Gallon'!C211</f>
        <v>0.44734000000000002</v>
      </c>
      <c r="D211" s="258">
        <f>'Returns per Gallon'!D211</f>
        <v>4.95</v>
      </c>
      <c r="E211" s="263">
        <f>'Returns per Gallon'!E211</f>
        <v>0.2926497277676951</v>
      </c>
      <c r="F211" s="55">
        <f>B211/'Economic Model'!B$23</f>
        <v>0.58913907284768219</v>
      </c>
      <c r="G211" s="55">
        <f>'Returns per Gallon'!G$6/'Economic Model'!B$23</f>
        <v>3.5761589403973514E-3</v>
      </c>
      <c r="H211" s="55">
        <f t="shared" si="15"/>
        <v>0.5927152317880795</v>
      </c>
      <c r="I211" s="216">
        <f t="shared" si="16"/>
        <v>0.49238400646893937</v>
      </c>
      <c r="J211" s="55">
        <f>(C211+(D211/1000*'Economic Model'!B$27/'Economic Model'!B$23)+('Economic Model'!B$26/'Economic Model'!B$23*E211)+('Economic Model'!I$55/100))</f>
        <v>0.51309249095563758</v>
      </c>
      <c r="K211" s="55">
        <f>'Economic Model'!I$52/100</f>
        <v>3.4578734363502575E-2</v>
      </c>
      <c r="L211" s="216">
        <f t="shared" si="17"/>
        <v>0.54767122531914014</v>
      </c>
      <c r="M211" s="55">
        <f t="shared" si="18"/>
        <v>7.9622740832441918E-2</v>
      </c>
      <c r="N211" s="55">
        <f t="shared" si="19"/>
        <v>4.5044006468939357E-2</v>
      </c>
      <c r="O211" s="223">
        <f>(N211)/('Economic Model'!F$13*(1-('Economic Model'!B$18/100)))</f>
        <v>0.43414755171126657</v>
      </c>
    </row>
    <row r="212" spans="1:15">
      <c r="A212" s="5">
        <v>45444</v>
      </c>
      <c r="B212" s="258">
        <f>'Returns per Gallon'!B212</f>
        <v>4.9625000000000004</v>
      </c>
      <c r="C212" s="258">
        <f>'Returns per Gallon'!C212</f>
        <v>0.44014999999999999</v>
      </c>
      <c r="D212" s="258">
        <f>'Returns per Gallon'!D212</f>
        <v>4.92</v>
      </c>
      <c r="E212" s="263">
        <f>'Returns per Gallon'!E212</f>
        <v>0.30036297640653359</v>
      </c>
      <c r="F212" s="55">
        <f>B212/'Economic Model'!B$23</f>
        <v>0.65728476821192061</v>
      </c>
      <c r="G212" s="55">
        <f>'Returns per Gallon'!G$6/'Economic Model'!B$23</f>
        <v>3.5761589403973514E-3</v>
      </c>
      <c r="H212" s="55">
        <f t="shared" si="15"/>
        <v>0.66086092715231792</v>
      </c>
      <c r="I212" s="216">
        <f t="shared" si="16"/>
        <v>0.55983216454396256</v>
      </c>
      <c r="J212" s="55">
        <f>(C212+(D212/1000*'Economic Model'!B$27/'Economic Model'!B$23)+('Economic Model'!B$26/'Economic Model'!B$23*E212)+('Economic Model'!I$55/100))</f>
        <v>0.50660002824485284</v>
      </c>
      <c r="K212" s="55">
        <f>'Economic Model'!I$52/100</f>
        <v>3.4578734363502575E-2</v>
      </c>
      <c r="L212" s="216">
        <f t="shared" si="17"/>
        <v>0.5411787626083554</v>
      </c>
      <c r="M212" s="55">
        <f t="shared" si="18"/>
        <v>0.15426089890746508</v>
      </c>
      <c r="N212" s="55">
        <f t="shared" si="19"/>
        <v>0.11968216454396252</v>
      </c>
      <c r="O212" s="223">
        <f>(N212)/('Economic Model'!F$13*(1-('Economic Model'!B$18/100)))</f>
        <v>1.1535323518811706</v>
      </c>
    </row>
    <row r="213" spans="1:15">
      <c r="A213" s="5">
        <v>45474</v>
      </c>
      <c r="B213" s="258">
        <f>'Returns per Gallon'!B213</f>
        <v>4.28</v>
      </c>
      <c r="C213" s="258">
        <f>'Returns per Gallon'!C213</f>
        <v>0.46289999999999998</v>
      </c>
      <c r="D213" s="258">
        <f>'Returns per Gallon'!D213</f>
        <v>5.95</v>
      </c>
      <c r="E213" s="263">
        <f>'Returns per Gallon'!E213</f>
        <v>0.30807622504537208</v>
      </c>
      <c r="F213" s="55">
        <f>B213/'Economic Model'!B$23</f>
        <v>0.56688741721854308</v>
      </c>
      <c r="G213" s="55">
        <f>'Returns per Gallon'!G$6/'Economic Model'!B$23</f>
        <v>3.5761589403973514E-3</v>
      </c>
      <c r="H213" s="55">
        <f t="shared" si="15"/>
        <v>0.57046357615894039</v>
      </c>
      <c r="I213" s="216">
        <f t="shared" si="16"/>
        <v>0.467754494804416</v>
      </c>
      <c r="J213" s="55">
        <f>(C213+(D213/1000*'Economic Model'!B$27/'Economic Model'!B$23)+('Economic Model'!B$26/'Economic Model'!B$23*E213)+('Economic Model'!I$55/100))</f>
        <v>0.53103034699102181</v>
      </c>
      <c r="K213" s="55">
        <f>'Economic Model'!I$52/100</f>
        <v>3.4578734363502575E-2</v>
      </c>
      <c r="L213" s="216">
        <f t="shared" si="17"/>
        <v>0.56560908135452437</v>
      </c>
      <c r="M213" s="55">
        <f t="shared" si="18"/>
        <v>3.9433229167918582E-2</v>
      </c>
      <c r="N213" s="55">
        <f t="shared" si="19"/>
        <v>4.8544948044160208E-3</v>
      </c>
      <c r="O213" s="223">
        <f>(N213)/('Economic Model'!F$13*(1-('Economic Model'!B$18/100)))</f>
        <v>4.678906694469058E-2</v>
      </c>
    </row>
    <row r="214" spans="1:15">
      <c r="A214" s="5">
        <v>45505</v>
      </c>
      <c r="B214" s="258">
        <f>'Returns per Gallon'!B214</f>
        <v>4.28</v>
      </c>
      <c r="C214" s="258">
        <f>'Returns per Gallon'!C214</f>
        <v>0.42471999999999999</v>
      </c>
      <c r="D214" s="258">
        <f>'Returns per Gallon'!D214</f>
        <v>4.97</v>
      </c>
      <c r="E214" s="263">
        <f>'Returns per Gallon'!E214</f>
        <v>0.31533575317604357</v>
      </c>
      <c r="F214" s="55">
        <f>B214/'Economic Model'!B$23</f>
        <v>0.56688741721854308</v>
      </c>
      <c r="G214" s="55">
        <f>'Returns per Gallon'!G$6/'Economic Model'!B$23</f>
        <v>3.5761589403973514E-3</v>
      </c>
      <c r="H214" s="55">
        <f t="shared" si="15"/>
        <v>0.57046357615894039</v>
      </c>
      <c r="I214" s="216">
        <f t="shared" si="16"/>
        <v>0.46798041997358464</v>
      </c>
      <c r="J214" s="55">
        <f>(C214+(D214/1000*'Economic Model'!B$27/'Economic Model'!B$23)+('Economic Model'!B$26/'Economic Model'!B$23*E214)+('Economic Model'!I$55/100))</f>
        <v>0.49262442182185312</v>
      </c>
      <c r="K214" s="55">
        <f>'Economic Model'!I$52/100</f>
        <v>3.4578734363502575E-2</v>
      </c>
      <c r="L214" s="216">
        <f t="shared" si="17"/>
        <v>0.52720315618535574</v>
      </c>
      <c r="M214" s="55">
        <f t="shared" si="18"/>
        <v>7.7839154337087268E-2</v>
      </c>
      <c r="N214" s="55">
        <f t="shared" si="19"/>
        <v>4.3260419973584652E-2</v>
      </c>
      <c r="O214" s="223">
        <f>(N214)/('Economic Model'!F$13*(1-('Economic Model'!B$18/100)))</f>
        <v>0.41695681378795418</v>
      </c>
    </row>
    <row r="215" spans="1:15">
      <c r="A215" s="5">
        <v>45536</v>
      </c>
      <c r="B215" s="258">
        <f>'Returns per Gallon'!B215</f>
        <v>4.2349999999999994</v>
      </c>
      <c r="C215" s="258">
        <f>'Returns per Gallon'!C215</f>
        <v>0.42897499999999994</v>
      </c>
      <c r="D215" s="258">
        <f>'Returns per Gallon'!D215</f>
        <v>4.62</v>
      </c>
      <c r="E215" s="263">
        <f>'Returns per Gallon'!E215</f>
        <v>0.32758620689655171</v>
      </c>
      <c r="F215" s="55">
        <f>B215/'Economic Model'!B$23</f>
        <v>0.56092715231788071</v>
      </c>
      <c r="G215" s="55">
        <f>'Returns per Gallon'!G$6/'Economic Model'!B$23</f>
        <v>3.5761589403973514E-3</v>
      </c>
      <c r="H215" s="55">
        <f t="shared" si="15"/>
        <v>0.56450331125827802</v>
      </c>
      <c r="I215" s="216">
        <f t="shared" si="16"/>
        <v>0.46119262896145735</v>
      </c>
      <c r="J215" s="55">
        <f>(C215+(D215/1000*'Economic Model'!B$27/'Economic Model'!B$23)+('Economic Model'!B$26/'Economic Model'!B$23*E215)+('Economic Model'!I$55/100))</f>
        <v>0.49770694793331804</v>
      </c>
      <c r="K215" s="55">
        <f>'Economic Model'!I$52/100</f>
        <v>3.4578734363502575E-2</v>
      </c>
      <c r="L215" s="216">
        <f t="shared" si="17"/>
        <v>0.53228568229682061</v>
      </c>
      <c r="M215" s="55">
        <f t="shared" si="18"/>
        <v>6.6796363324959973E-2</v>
      </c>
      <c r="N215" s="55">
        <f t="shared" si="19"/>
        <v>3.2217628961457412E-2</v>
      </c>
      <c r="O215" s="223">
        <f>(N215)/('Economic Model'!F$13*(1-('Economic Model'!B$18/100)))</f>
        <v>0.31052310467106825</v>
      </c>
    </row>
    <row r="216" spans="1:15">
      <c r="A216" s="5">
        <v>45566</v>
      </c>
      <c r="B216" s="258">
        <f>'Returns per Gallon'!B216</f>
        <v>4.16</v>
      </c>
      <c r="C216" s="258">
        <f>'Returns per Gallon'!C216</f>
        <v>0.44439999999999996</v>
      </c>
      <c r="D216" s="258">
        <f>'Returns per Gallon'!D216</f>
        <v>4.7699999999999996</v>
      </c>
      <c r="E216" s="263">
        <f>'Returns per Gallon'!E216</f>
        <v>0.33484573502722326</v>
      </c>
      <c r="F216" s="55">
        <f>B216/'Economic Model'!B$23</f>
        <v>0.55099337748344379</v>
      </c>
      <c r="G216" s="55">
        <f>'Returns per Gallon'!G$6/'Economic Model'!B$23</f>
        <v>3.5761589403973514E-3</v>
      </c>
      <c r="H216" s="55">
        <f t="shared" si="15"/>
        <v>0.5545695364238411</v>
      </c>
      <c r="I216" s="216">
        <f t="shared" si="16"/>
        <v>0.45043709717698382</v>
      </c>
      <c r="J216" s="55">
        <f>(C216+(D216/1000*'Economic Model'!B$27/'Economic Model'!B$23)+('Economic Model'!B$26/'Economic Model'!B$23*E216)+('Economic Model'!I$55/100))</f>
        <v>0.51395370488335468</v>
      </c>
      <c r="K216" s="55">
        <f>'Economic Model'!I$52/100</f>
        <v>3.4578734363502575E-2</v>
      </c>
      <c r="L216" s="216">
        <f t="shared" si="17"/>
        <v>0.54853243924685724</v>
      </c>
      <c r="M216" s="55">
        <f t="shared" si="18"/>
        <v>4.0615831540486425E-2</v>
      </c>
      <c r="N216" s="55">
        <f t="shared" si="19"/>
        <v>6.0370971769838633E-3</v>
      </c>
      <c r="O216" s="223">
        <f>(N216)/('Economic Model'!F$13*(1-('Economic Model'!B$18/100)))</f>
        <v>5.8187340876035956E-2</v>
      </c>
    </row>
    <row r="217" spans="1:15">
      <c r="A217" s="5">
        <v>45597</v>
      </c>
      <c r="B217" s="258">
        <f>'Returns per Gallon'!B217</f>
        <v>4.09</v>
      </c>
      <c r="C217" s="258">
        <f>'Returns per Gallon'!C217</f>
        <v>0.45187500000000008</v>
      </c>
      <c r="D217" s="258">
        <f>'Returns per Gallon'!D217</f>
        <v>5.28</v>
      </c>
      <c r="E217" s="263">
        <f>'Returns per Gallon'!E217</f>
        <v>0.35617059891107078</v>
      </c>
      <c r="F217" s="55">
        <f>B217/'Economic Model'!B$23</f>
        <v>0.54172185430463571</v>
      </c>
      <c r="G217" s="55">
        <f>'Returns per Gallon'!G$6/'Economic Model'!B$23</f>
        <v>3.5761589403973514E-3</v>
      </c>
      <c r="H217" s="55">
        <f t="shared" si="15"/>
        <v>0.54529801324503302</v>
      </c>
      <c r="I217" s="216">
        <f t="shared" si="16"/>
        <v>0.43868734176539009</v>
      </c>
      <c r="J217" s="55">
        <f>(C217+(D217/1000*'Economic Model'!B$27/'Economic Model'!B$23)+('Economic Model'!B$26/'Economic Model'!B$23*E217)+('Economic Model'!I$55/100))</f>
        <v>0.52390693711614045</v>
      </c>
      <c r="K217" s="55">
        <f>'Economic Model'!I$52/100</f>
        <v>3.4578734363502575E-2</v>
      </c>
      <c r="L217" s="216">
        <f t="shared" si="17"/>
        <v>0.55848567147964301</v>
      </c>
      <c r="M217" s="55">
        <f t="shared" si="18"/>
        <v>2.1391076128892572E-2</v>
      </c>
      <c r="N217" s="55">
        <f t="shared" si="19"/>
        <v>-1.3187658234609989E-2</v>
      </c>
      <c r="O217" s="223">
        <f>(N217)/('Economic Model'!F$13*(1-('Economic Model'!B$18/100)))</f>
        <v>-0.12710657830379415</v>
      </c>
    </row>
    <row r="218" spans="1:15">
      <c r="A218" s="36">
        <v>45627</v>
      </c>
      <c r="B218" s="268">
        <f>'Returns per Gallon'!B218</f>
        <v>4.09</v>
      </c>
      <c r="C218" s="268">
        <f>'Returns per Gallon'!C218</f>
        <v>0.41789999999999999</v>
      </c>
      <c r="D218" s="268">
        <f>'Returns per Gallon'!D218</f>
        <v>6.49</v>
      </c>
      <c r="E218" s="270">
        <f>'Returns per Gallon'!E218</f>
        <v>0.37749546279491836</v>
      </c>
      <c r="F218" s="56">
        <f>B218/'Economic Model'!B$23</f>
        <v>0.54172185430463571</v>
      </c>
      <c r="G218" s="56">
        <f>'Returns per Gallon'!G$6/'Economic Model'!B$23</f>
        <v>3.5761589403973514E-3</v>
      </c>
      <c r="H218" s="56">
        <f t="shared" si="15"/>
        <v>0.54529801324503302</v>
      </c>
      <c r="I218" s="217">
        <f t="shared" si="16"/>
        <v>0.43556010291008779</v>
      </c>
      <c r="J218" s="56">
        <f>(C218+(D218/1000*'Economic Model'!B$27/'Economic Model'!B$23)+('Economic Model'!B$26/'Economic Model'!B$23*E218)+('Economic Model'!I$55/100))</f>
        <v>0.49305917597144266</v>
      </c>
      <c r="K218" s="56">
        <f>'Economic Model'!I$52/100</f>
        <v>3.4578734363502575E-2</v>
      </c>
      <c r="L218" s="217">
        <f t="shared" si="17"/>
        <v>0.52763791033494523</v>
      </c>
      <c r="M218" s="56">
        <f t="shared" si="18"/>
        <v>5.2238837273590355E-2</v>
      </c>
      <c r="N218" s="56">
        <f t="shared" si="19"/>
        <v>1.7660102910087794E-2</v>
      </c>
      <c r="O218" s="224">
        <f>(N218)/('Economic Model'!F$13*(1-('Economic Model'!B$18/100)))</f>
        <v>0.17021333230361213</v>
      </c>
    </row>
    <row r="219" spans="1:15" ht="13">
      <c r="A219" s="63">
        <v>45658</v>
      </c>
      <c r="B219" s="271">
        <f>'Returns per Gallon'!B219</f>
        <v>4.09</v>
      </c>
      <c r="C219" s="271">
        <f>'Returns per Gallon'!C219</f>
        <v>0.42835999999999996</v>
      </c>
      <c r="D219" s="271">
        <f>'Returns per Gallon'!D219</f>
        <v>7.09</v>
      </c>
      <c r="E219" s="276">
        <f>'Returns per Gallon'!E219</f>
        <v>0.40426497277676948</v>
      </c>
      <c r="F219" s="314">
        <f>B219/'Economic Model'!B$23</f>
        <v>0.54172185430463571</v>
      </c>
      <c r="G219" s="314">
        <f>'Returns per Gallon'!G$6/'Economic Model'!B$23</f>
        <v>3.5761589403973514E-3</v>
      </c>
      <c r="H219" s="314">
        <f t="shared" si="15"/>
        <v>0.54529801324503302</v>
      </c>
      <c r="I219" s="218">
        <f t="shared" si="16"/>
        <v>0.43248641389192699</v>
      </c>
      <c r="J219" s="314">
        <f>(C219+(D219/1000*'Economic Model'!B$27/'Economic Model'!B$23)+('Economic Model'!B$26/'Economic Model'!B$23*E219)+('Economic Model'!I$55/100))</f>
        <v>0.50659286498960343</v>
      </c>
      <c r="K219" s="314">
        <f>'Economic Model'!I$52/100</f>
        <v>3.4578734363502575E-2</v>
      </c>
      <c r="L219" s="218">
        <f t="shared" si="17"/>
        <v>0.54117159935310599</v>
      </c>
      <c r="M219" s="314">
        <f t="shared" si="18"/>
        <v>3.8705148255429589E-2</v>
      </c>
      <c r="N219" s="314">
        <f t="shared" si="19"/>
        <v>4.1264138919270277E-3</v>
      </c>
      <c r="O219" s="225">
        <f>(N219)/('Economic Model'!F$13*(1-('Economic Model'!B$18/100)))</f>
        <v>3.9771606234956243E-2</v>
      </c>
    </row>
    <row r="220" spans="1:15">
      <c r="A220" s="5">
        <v>45689</v>
      </c>
      <c r="B220" s="258">
        <f>'Returns per Gallon'!B220</f>
        <v>3.01</v>
      </c>
      <c r="C220" s="258">
        <f>'Returns per Gallon'!C220</f>
        <v>0.44885000000000003</v>
      </c>
      <c r="D220" s="258">
        <f>'Returns per Gallon'!D220</f>
        <v>7.21</v>
      </c>
      <c r="E220" s="263">
        <f>'Returns per Gallon'!E220</f>
        <v>0.40426497277676948</v>
      </c>
      <c r="F220" s="55">
        <f>B220/'Economic Model'!B$23</f>
        <v>0.39867549668874169</v>
      </c>
      <c r="G220" s="55">
        <f>'Returns per Gallon'!G$6/'Economic Model'!B$23</f>
        <v>3.5761589403973514E-3</v>
      </c>
      <c r="H220" s="55">
        <f t="shared" si="15"/>
        <v>0.40225165562913906</v>
      </c>
      <c r="I220" s="216">
        <f t="shared" si="16"/>
        <v>0.28932879799788724</v>
      </c>
      <c r="J220" s="55">
        <f>(C220+(D220/1000*'Economic Model'!B$27/'Economic Model'!B$23)+('Economic Model'!B$26/'Economic Model'!B$23*E220)+('Economic Model'!I$55/100))</f>
        <v>0.52719412326774928</v>
      </c>
      <c r="K220" s="55">
        <f>'Economic Model'!I$52/100</f>
        <v>3.4578734363502575E-2</v>
      </c>
      <c r="L220" s="216">
        <f t="shared" si="17"/>
        <v>0.56177285763125184</v>
      </c>
      <c r="M220" s="55">
        <f t="shared" si="18"/>
        <v>-0.12494246763861022</v>
      </c>
      <c r="N220" s="55">
        <f t="shared" si="19"/>
        <v>-0.15952120200211278</v>
      </c>
      <c r="O220" s="223">
        <f>(N220)/('Economic Model'!F$13*(1-('Economic Model'!B$18/100)))</f>
        <v>-1.5375128618501508</v>
      </c>
    </row>
    <row r="221" spans="1:15">
      <c r="A221" s="5">
        <v>45717</v>
      </c>
      <c r="B221" s="258">
        <f>'Returns per Gallon'!B221</f>
        <v>3.01</v>
      </c>
      <c r="C221" s="258">
        <f>'Returns per Gallon'!C221</f>
        <v>0.42252499999999998</v>
      </c>
      <c r="D221" s="258">
        <f>'Returns per Gallon'!D221</f>
        <v>6.97</v>
      </c>
      <c r="E221" s="263">
        <f>'Returns per Gallon'!E221</f>
        <v>0.40426497277676948</v>
      </c>
      <c r="F221" s="55">
        <f>B221/'Economic Model'!B$23</f>
        <v>0.39867549668874169</v>
      </c>
      <c r="G221" s="55">
        <f>'Returns per Gallon'!G$6/'Economic Model'!B$23</f>
        <v>3.5761589403973514E-3</v>
      </c>
      <c r="H221" s="55">
        <f t="shared" si="15"/>
        <v>0.40225165562913906</v>
      </c>
      <c r="I221" s="216">
        <f t="shared" si="16"/>
        <v>0.28955131455417871</v>
      </c>
      <c r="J221" s="55">
        <f>(C221+(D221/1000*'Economic Model'!B$27/'Economic Model'!B$23)+('Economic Model'!B$26/'Economic Model'!B$23*E221)+('Economic Model'!I$55/100))</f>
        <v>0.50064660671145778</v>
      </c>
      <c r="K221" s="55">
        <f>'Economic Model'!I$52/100</f>
        <v>3.4578734363502575E-2</v>
      </c>
      <c r="L221" s="216">
        <f t="shared" si="17"/>
        <v>0.53522534107496034</v>
      </c>
      <c r="M221" s="55">
        <f t="shared" si="18"/>
        <v>-9.8394951082318716E-2</v>
      </c>
      <c r="N221" s="55">
        <f t="shared" si="19"/>
        <v>-0.13297368544582128</v>
      </c>
      <c r="O221" s="223">
        <f>(N221)/('Economic Model'!F$13*(1-('Economic Model'!B$18/100)))</f>
        <v>-1.2816399895097241</v>
      </c>
    </row>
    <row r="222" spans="1:15">
      <c r="A222" s="5">
        <v>45748</v>
      </c>
      <c r="B222" s="258">
        <f>'Returns per Gallon'!B222</f>
        <v>3.01</v>
      </c>
      <c r="C222" s="258">
        <f>'Returns per Gallon'!C222</f>
        <v>0.47144999999999998</v>
      </c>
      <c r="D222" s="258">
        <f>'Returns per Gallon'!D222</f>
        <v>7.27</v>
      </c>
      <c r="E222" s="263">
        <f>'Returns per Gallon'!E222</f>
        <v>0.40426497277676948</v>
      </c>
      <c r="F222" s="55">
        <f>B222/'Economic Model'!B$23</f>
        <v>0.39867549668874169</v>
      </c>
      <c r="G222" s="55">
        <f>'Returns per Gallon'!G$6/'Economic Model'!B$23</f>
        <v>3.5761589403973514E-3</v>
      </c>
      <c r="H222" s="55">
        <f t="shared" si="15"/>
        <v>0.40225165562913906</v>
      </c>
      <c r="I222" s="216">
        <f t="shared" si="16"/>
        <v>0.28927316885881449</v>
      </c>
      <c r="J222" s="55">
        <f>(C222+(D222/1000*'Economic Model'!B$27/'Economic Model'!B$23)+('Economic Model'!B$26/'Economic Model'!B$23*E222)+('Economic Model'!I$55/100))</f>
        <v>0.54984975240682199</v>
      </c>
      <c r="K222" s="55">
        <f>'Economic Model'!I$52/100</f>
        <v>3.4578734363502575E-2</v>
      </c>
      <c r="L222" s="216">
        <f t="shared" si="17"/>
        <v>0.58442848677032455</v>
      </c>
      <c r="M222" s="55">
        <f t="shared" si="18"/>
        <v>-0.14759809677768293</v>
      </c>
      <c r="N222" s="55">
        <f t="shared" si="19"/>
        <v>-0.18217683114118549</v>
      </c>
      <c r="O222" s="223">
        <f>(N222)/('Economic Model'!F$13*(1-('Economic Model'!B$18/100)))</f>
        <v>-1.7558745639778091</v>
      </c>
    </row>
    <row r="223" spans="1:15">
      <c r="A223" s="5">
        <v>45778</v>
      </c>
      <c r="B223" s="258">
        <f>'Returns per Gallon'!B223</f>
        <v>3.01</v>
      </c>
      <c r="C223" s="258">
        <f>'Returns per Gallon'!C223</f>
        <v>0.48958000000000007</v>
      </c>
      <c r="D223" s="258">
        <f>'Returns per Gallon'!D223</f>
        <v>6.26</v>
      </c>
      <c r="E223" s="263">
        <f>'Returns per Gallon'!E223</f>
        <v>0.37749546279491836</v>
      </c>
      <c r="F223" s="55">
        <f>B223/'Economic Model'!B$23</f>
        <v>0.39867549668874169</v>
      </c>
      <c r="G223" s="55">
        <f>'Returns per Gallon'!G$6/'Economic Model'!B$23</f>
        <v>3.5761589403973514E-3</v>
      </c>
      <c r="H223" s="55">
        <f t="shared" si="15"/>
        <v>0.40225165562913906</v>
      </c>
      <c r="I223" s="216">
        <f t="shared" si="16"/>
        <v>0.29272699032730642</v>
      </c>
      <c r="J223" s="55">
        <f>(C223+(D223/1000*'Economic Model'!B$27/'Economic Model'!B$23)+('Economic Model'!B$26/'Economic Model'!B$23*E223)+('Economic Model'!I$55/100))</f>
        <v>0.56452593093833014</v>
      </c>
      <c r="K223" s="55">
        <f>'Economic Model'!I$52/100</f>
        <v>3.4578734363502575E-2</v>
      </c>
      <c r="L223" s="216">
        <f t="shared" si="17"/>
        <v>0.59910466530183271</v>
      </c>
      <c r="M223" s="55">
        <f t="shared" si="18"/>
        <v>-0.16227427530919109</v>
      </c>
      <c r="N223" s="55">
        <f t="shared" si="19"/>
        <v>-0.19685300967269365</v>
      </c>
      <c r="O223" s="223">
        <f>(N223)/('Economic Model'!F$13*(1-('Economic Model'!B$18/100)))</f>
        <v>-1.8973279442921323</v>
      </c>
    </row>
    <row r="224" spans="1:15">
      <c r="A224" s="5">
        <v>45809</v>
      </c>
      <c r="B224" s="258">
        <f>'Returns per Gallon'!B224</f>
        <v>3.01</v>
      </c>
      <c r="C224" s="258">
        <f>'Returns per Gallon'!C224</f>
        <v>0.50357499999999999</v>
      </c>
      <c r="D224" s="258">
        <f>'Returns per Gallon'!D224</f>
        <v>6.26</v>
      </c>
      <c r="E224" s="263">
        <f>'Returns per Gallon'!E224</f>
        <v>0.35299455535390201</v>
      </c>
      <c r="F224" s="55">
        <f>B224/'Economic Model'!B$23</f>
        <v>0.39867549668874169</v>
      </c>
      <c r="G224" s="55">
        <f>'Returns per Gallon'!G$6/'Economic Model'!B$23</f>
        <v>3.5761589403973514E-3</v>
      </c>
      <c r="H224" s="55">
        <f t="shared" si="15"/>
        <v>0.40225165562913906</v>
      </c>
      <c r="I224" s="216">
        <f t="shared" si="16"/>
        <v>0.29503104917275297</v>
      </c>
      <c r="J224" s="55">
        <f>(C224+(D224/1000*'Economic Model'!B$27/'Economic Model'!B$23)+('Economic Model'!B$26/'Economic Model'!B$23*E224)+('Economic Model'!I$55/100))</f>
        <v>0.57621687209288353</v>
      </c>
      <c r="K224" s="55">
        <f>'Economic Model'!I$52/100</f>
        <v>3.4578734363502575E-2</v>
      </c>
      <c r="L224" s="216">
        <f t="shared" si="17"/>
        <v>0.61079560645638609</v>
      </c>
      <c r="M224" s="55">
        <f t="shared" si="18"/>
        <v>-0.17396521646374447</v>
      </c>
      <c r="N224" s="55">
        <f t="shared" si="19"/>
        <v>-0.20854395082724703</v>
      </c>
      <c r="O224" s="223">
        <f>(N224)/('Economic Model'!F$13*(1-('Economic Model'!B$18/100)))</f>
        <v>-2.0100087175477213</v>
      </c>
    </row>
    <row r="225" spans="1:15" ht="13" thickBot="1">
      <c r="A225" s="5">
        <v>45839</v>
      </c>
      <c r="B225" s="258">
        <f>'Returns per Gallon'!B225</f>
        <v>3.01</v>
      </c>
      <c r="C225" s="258">
        <f>'Returns per Gallon'!C225</f>
        <v>0.55913333333333337</v>
      </c>
      <c r="D225" s="258">
        <f>'Returns per Gallon'!D225</f>
        <v>6.26</v>
      </c>
      <c r="E225" s="263">
        <f>'Returns per Gallon'!E225</f>
        <v>0.36070780399274049</v>
      </c>
      <c r="F225" s="55">
        <f>B225/'Economic Model'!B$23</f>
        <v>0.39867549668874169</v>
      </c>
      <c r="G225" s="55">
        <f>'Returns per Gallon'!G$6/'Economic Model'!B$23</f>
        <v>3.5761589403973514E-3</v>
      </c>
      <c r="H225" s="55">
        <f t="shared" si="15"/>
        <v>0.40225165562913906</v>
      </c>
      <c r="I225" s="216">
        <f t="shared" si="16"/>
        <v>0.29430569731400119</v>
      </c>
      <c r="J225" s="55">
        <f>(C225+(D225/1000*'Economic Model'!B$27/'Economic Model'!B$23)+('Economic Model'!B$26/'Economic Model'!B$23*E225)+('Economic Model'!I$55/100))</f>
        <v>0.63250055728496868</v>
      </c>
      <c r="K225" s="55">
        <f>'Economic Model'!I$52/100</f>
        <v>3.4578734363502575E-2</v>
      </c>
      <c r="L225" s="216">
        <f t="shared" si="17"/>
        <v>0.66707929164847124</v>
      </c>
      <c r="M225" s="55">
        <f t="shared" si="18"/>
        <v>-0.23024890165582962</v>
      </c>
      <c r="N225" s="55">
        <f t="shared" si="19"/>
        <v>-0.26482763601933218</v>
      </c>
      <c r="O225" s="223">
        <f>(N225)/('Economic Model'!F$13*(1-('Economic Model'!B$18/100)))</f>
        <v>-2.5524876407820738</v>
      </c>
    </row>
    <row r="226" spans="1:15" ht="13" hidden="1" thickBot="1">
      <c r="A226" s="5">
        <v>45870</v>
      </c>
      <c r="B226" s="258">
        <f>'Returns per Gallon'!B226</f>
        <v>0</v>
      </c>
      <c r="C226" s="258">
        <f>'Returns per Gallon'!C226</f>
        <v>0</v>
      </c>
      <c r="D226" s="258">
        <f>'Returns per Gallon'!D226</f>
        <v>0</v>
      </c>
      <c r="E226" s="258">
        <f>'Returns per Gallon'!E226</f>
        <v>0</v>
      </c>
      <c r="F226" s="55">
        <f>B226/'Economic Model'!B$23</f>
        <v>0</v>
      </c>
      <c r="G226" s="55">
        <f>'Returns per Gallon'!G$6/'Economic Model'!B$23</f>
        <v>3.5761589403973514E-3</v>
      </c>
      <c r="H226" s="55">
        <f t="shared" si="15"/>
        <v>3.5761589403973514E-3</v>
      </c>
      <c r="I226" s="55">
        <f t="shared" si="16"/>
        <v>-6.4644959529065488E-2</v>
      </c>
      <c r="J226" s="55">
        <f>(C226+(D226/1000*'Economic Model'!B$27/'Economic Model'!B$23)+('Economic Model'!B$26/'Economic Model'!B$23*E226)+('Economic Model'!I$55/100))</f>
        <v>3.3642384105960266E-2</v>
      </c>
      <c r="K226" s="55">
        <f>'Economic Model'!I$52/100</f>
        <v>3.4578734363502575E-2</v>
      </c>
      <c r="L226" s="55">
        <f t="shared" si="17"/>
        <v>6.8221118469462841E-2</v>
      </c>
      <c r="M226" s="55">
        <f t="shared" si="18"/>
        <v>-3.0066225165562913E-2</v>
      </c>
      <c r="N226" s="55">
        <f t="shared" si="19"/>
        <v>-6.4644959529065488E-2</v>
      </c>
      <c r="O226" s="45">
        <f>(N226)/('Economic Model'!F$13*(1-('Economic Model'!B$18/100)))</f>
        <v>-0.62306737588652483</v>
      </c>
    </row>
    <row r="227" spans="1:15" ht="13" hidden="1" thickBot="1">
      <c r="A227" s="5">
        <v>45901</v>
      </c>
      <c r="B227" s="258">
        <f>'Returns per Gallon'!B227</f>
        <v>0</v>
      </c>
      <c r="C227" s="258">
        <f>'Returns per Gallon'!C227</f>
        <v>0</v>
      </c>
      <c r="D227" s="258">
        <f>'Returns per Gallon'!D227</f>
        <v>0</v>
      </c>
      <c r="E227" s="258">
        <f>'Returns per Gallon'!E227</f>
        <v>0</v>
      </c>
      <c r="F227" s="55">
        <f>B227/'Economic Model'!B$23</f>
        <v>0</v>
      </c>
      <c r="G227" s="55">
        <f>'Returns per Gallon'!G$6/'Economic Model'!B$23</f>
        <v>3.5761589403973514E-3</v>
      </c>
      <c r="H227" s="55">
        <f t="shared" si="15"/>
        <v>3.5761589403973514E-3</v>
      </c>
      <c r="I227" s="55">
        <f t="shared" si="16"/>
        <v>-6.4644959529065488E-2</v>
      </c>
      <c r="J227" s="55">
        <f>(C227+(D227/1000*'Economic Model'!B$27/'Economic Model'!B$23)+('Economic Model'!B$26/'Economic Model'!B$23*E227)+('Economic Model'!I$55/100))</f>
        <v>3.3642384105960266E-2</v>
      </c>
      <c r="K227" s="55">
        <f>'Economic Model'!I$52/100</f>
        <v>3.4578734363502575E-2</v>
      </c>
      <c r="L227" s="55">
        <f t="shared" si="17"/>
        <v>6.8221118469462841E-2</v>
      </c>
      <c r="M227" s="55">
        <f t="shared" si="18"/>
        <v>-3.0066225165562913E-2</v>
      </c>
      <c r="N227" s="55">
        <f t="shared" si="19"/>
        <v>-6.4644959529065488E-2</v>
      </c>
      <c r="O227" s="45">
        <f>(N227)/('Economic Model'!F$13*(1-('Economic Model'!B$18/100)))</f>
        <v>-0.62306737588652483</v>
      </c>
    </row>
    <row r="228" spans="1:15" ht="13" hidden="1" thickBot="1">
      <c r="A228" s="5">
        <v>45931</v>
      </c>
      <c r="B228" s="258">
        <f>'Returns per Gallon'!B228</f>
        <v>0</v>
      </c>
      <c r="C228" s="258">
        <f>'Returns per Gallon'!C228</f>
        <v>0</v>
      </c>
      <c r="D228" s="258">
        <f>'Returns per Gallon'!D228</f>
        <v>0</v>
      </c>
      <c r="E228" s="258">
        <f>'Returns per Gallon'!E228</f>
        <v>0</v>
      </c>
      <c r="F228" s="55">
        <f>B228/'Economic Model'!B$23</f>
        <v>0</v>
      </c>
      <c r="G228" s="55">
        <f>'Returns per Gallon'!G$6/'Economic Model'!B$23</f>
        <v>3.5761589403973514E-3</v>
      </c>
      <c r="H228" s="55">
        <f t="shared" si="15"/>
        <v>3.5761589403973514E-3</v>
      </c>
      <c r="I228" s="55">
        <f t="shared" si="16"/>
        <v>-6.4644959529065488E-2</v>
      </c>
      <c r="J228" s="55">
        <f>(C228+(D228/1000*'Economic Model'!B$27/'Economic Model'!B$23)+('Economic Model'!B$26/'Economic Model'!B$23*E228)+('Economic Model'!I$55/100))</f>
        <v>3.3642384105960266E-2</v>
      </c>
      <c r="K228" s="55">
        <f>'Economic Model'!I$52/100</f>
        <v>3.4578734363502575E-2</v>
      </c>
      <c r="L228" s="55">
        <f t="shared" si="17"/>
        <v>6.8221118469462841E-2</v>
      </c>
      <c r="M228" s="55">
        <f t="shared" si="18"/>
        <v>-3.0066225165562913E-2</v>
      </c>
      <c r="N228" s="55">
        <f t="shared" si="19"/>
        <v>-6.4644959529065488E-2</v>
      </c>
      <c r="O228" s="45">
        <f>(N228)/('Economic Model'!F$13*(1-('Economic Model'!B$18/100)))</f>
        <v>-0.62306737588652483</v>
      </c>
    </row>
    <row r="229" spans="1:15" ht="13" hidden="1" thickBot="1">
      <c r="A229" s="5">
        <v>45962</v>
      </c>
      <c r="B229" s="258">
        <f>'Returns per Gallon'!B229</f>
        <v>0</v>
      </c>
      <c r="C229" s="258">
        <f>'Returns per Gallon'!C229</f>
        <v>0</v>
      </c>
      <c r="D229" s="258">
        <f>'Returns per Gallon'!D229</f>
        <v>0</v>
      </c>
      <c r="E229" s="258">
        <f>'Returns per Gallon'!E229</f>
        <v>0</v>
      </c>
      <c r="F229" s="55">
        <f>B229/'Economic Model'!B$23</f>
        <v>0</v>
      </c>
      <c r="G229" s="55">
        <f>'Returns per Gallon'!G$6/'Economic Model'!B$23</f>
        <v>3.5761589403973514E-3</v>
      </c>
      <c r="H229" s="55">
        <f t="shared" si="15"/>
        <v>3.5761589403973514E-3</v>
      </c>
      <c r="I229" s="55">
        <f t="shared" si="16"/>
        <v>-6.4644959529065488E-2</v>
      </c>
      <c r="J229" s="55">
        <f>(C229+(D229/1000*'Economic Model'!B$27/'Economic Model'!B$23)+('Economic Model'!B$26/'Economic Model'!B$23*E229)+('Economic Model'!I$55/100))</f>
        <v>3.3642384105960266E-2</v>
      </c>
      <c r="K229" s="55">
        <f>'Economic Model'!I$52/100</f>
        <v>3.4578734363502575E-2</v>
      </c>
      <c r="L229" s="55">
        <f t="shared" si="17"/>
        <v>6.8221118469462841E-2</v>
      </c>
      <c r="M229" s="55">
        <f t="shared" si="18"/>
        <v>-3.0066225165562913E-2</v>
      </c>
      <c r="N229" s="55">
        <f t="shared" si="19"/>
        <v>-6.4644959529065488E-2</v>
      </c>
      <c r="O229" s="45">
        <f>(N229)/('Economic Model'!F$13*(1-('Economic Model'!B$18/100)))</f>
        <v>-0.62306737588652483</v>
      </c>
    </row>
    <row r="230" spans="1:15" ht="13" hidden="1" thickBot="1">
      <c r="A230" s="36">
        <v>45992</v>
      </c>
      <c r="B230" s="268">
        <f>'Returns per Gallon'!B230</f>
        <v>0</v>
      </c>
      <c r="C230" s="268">
        <f>'Returns per Gallon'!C230</f>
        <v>0</v>
      </c>
      <c r="D230" s="268">
        <f>'Returns per Gallon'!D230</f>
        <v>0</v>
      </c>
      <c r="E230" s="268">
        <f>'Returns per Gallon'!E230</f>
        <v>0</v>
      </c>
      <c r="F230" s="56">
        <f>B230/'Economic Model'!B$23</f>
        <v>0</v>
      </c>
      <c r="G230" s="56">
        <f>'Returns per Gallon'!G$6/'Economic Model'!B$23</f>
        <v>3.5761589403973514E-3</v>
      </c>
      <c r="H230" s="56">
        <f t="shared" si="15"/>
        <v>3.5761589403973514E-3</v>
      </c>
      <c r="I230" s="56">
        <f t="shared" si="16"/>
        <v>-6.4644959529065488E-2</v>
      </c>
      <c r="J230" s="56">
        <f>(C230+(D230/1000*'Economic Model'!B$27/'Economic Model'!B$23)+('Economic Model'!B$26/'Economic Model'!B$23*E230)+('Economic Model'!I$55/100))</f>
        <v>3.3642384105960266E-2</v>
      </c>
      <c r="K230" s="56">
        <f>'Economic Model'!I$52/100</f>
        <v>3.4578734363502575E-2</v>
      </c>
      <c r="L230" s="56">
        <f t="shared" si="17"/>
        <v>6.8221118469462841E-2</v>
      </c>
      <c r="M230" s="56">
        <f t="shared" si="18"/>
        <v>-3.0066225165562913E-2</v>
      </c>
      <c r="N230" s="56">
        <f t="shared" si="19"/>
        <v>-6.4644959529065488E-2</v>
      </c>
      <c r="O230" s="46">
        <f>(N230)/('Economic Model'!F$13*(1-('Economic Model'!B$18/100)))</f>
        <v>-0.62306737588652483</v>
      </c>
    </row>
    <row r="231" spans="1:15" ht="13.5" hidden="1" thickBot="1">
      <c r="A231" s="63">
        <v>46023</v>
      </c>
      <c r="B231" s="271">
        <f>'Returns per Gallon'!B231</f>
        <v>0</v>
      </c>
      <c r="C231" s="271">
        <f>'Returns per Gallon'!C231</f>
        <v>0</v>
      </c>
      <c r="D231" s="271">
        <f>'Returns per Gallon'!D231</f>
        <v>0</v>
      </c>
      <c r="E231" s="271">
        <f>'Returns per Gallon'!E231</f>
        <v>0</v>
      </c>
      <c r="F231" s="314">
        <f>B231/'Economic Model'!B$23</f>
        <v>0</v>
      </c>
      <c r="G231" s="314">
        <f>'Returns per Gallon'!G$6/'Economic Model'!B$23</f>
        <v>3.5761589403973514E-3</v>
      </c>
      <c r="H231" s="314">
        <f t="shared" si="15"/>
        <v>3.5761589403973514E-3</v>
      </c>
      <c r="I231" s="314">
        <f t="shared" si="16"/>
        <v>-6.4644959529065488E-2</v>
      </c>
      <c r="J231" s="314">
        <f>(C231+(D231/1000*'Economic Model'!B$27/'Economic Model'!B$23)+('Economic Model'!B$26/'Economic Model'!B$23*E231)+('Economic Model'!I$55/100))</f>
        <v>3.3642384105960266E-2</v>
      </c>
      <c r="K231" s="314">
        <f>'Economic Model'!I$52/100</f>
        <v>3.4578734363502575E-2</v>
      </c>
      <c r="L231" s="314">
        <f t="shared" si="17"/>
        <v>6.8221118469462841E-2</v>
      </c>
      <c r="M231" s="314">
        <f t="shared" si="18"/>
        <v>-3.0066225165562913E-2</v>
      </c>
      <c r="N231" s="314">
        <f t="shared" si="19"/>
        <v>-6.4644959529065488E-2</v>
      </c>
      <c r="O231" s="315">
        <f>(N231)/('Economic Model'!F$13*(1-('Economic Model'!B$18/100)))</f>
        <v>-0.62306737588652483</v>
      </c>
    </row>
    <row r="232" spans="1:15" ht="13" hidden="1" thickBot="1">
      <c r="A232" s="5">
        <v>46054</v>
      </c>
      <c r="B232" s="258">
        <f>'Returns per Gallon'!B232</f>
        <v>0</v>
      </c>
      <c r="C232" s="258">
        <f>'Returns per Gallon'!C232</f>
        <v>0</v>
      </c>
      <c r="D232" s="258">
        <f>'Returns per Gallon'!D232</f>
        <v>0</v>
      </c>
      <c r="E232" s="258">
        <f>'Returns per Gallon'!E232</f>
        <v>0</v>
      </c>
      <c r="F232" s="55">
        <f>B232/'Economic Model'!B$23</f>
        <v>0</v>
      </c>
      <c r="G232" s="55">
        <f>'Returns per Gallon'!G$6/'Economic Model'!B$23</f>
        <v>3.5761589403973514E-3</v>
      </c>
      <c r="H232" s="55">
        <f t="shared" si="15"/>
        <v>3.5761589403973514E-3</v>
      </c>
      <c r="I232" s="55">
        <f t="shared" si="16"/>
        <v>-6.4644959529065488E-2</v>
      </c>
      <c r="J232" s="55">
        <f>(C232+(D232/1000*'Economic Model'!B$27/'Economic Model'!B$23)+('Economic Model'!B$26/'Economic Model'!B$23*E232)+('Economic Model'!I$55/100))</f>
        <v>3.3642384105960266E-2</v>
      </c>
      <c r="K232" s="55">
        <f>'Economic Model'!I$52/100</f>
        <v>3.4578734363502575E-2</v>
      </c>
      <c r="L232" s="55">
        <f t="shared" si="17"/>
        <v>6.8221118469462841E-2</v>
      </c>
      <c r="M232" s="55">
        <f t="shared" si="18"/>
        <v>-3.0066225165562913E-2</v>
      </c>
      <c r="N232" s="55">
        <f t="shared" si="19"/>
        <v>-6.4644959529065488E-2</v>
      </c>
      <c r="O232" s="45">
        <f>(N232)/('Economic Model'!F$13*(1-('Economic Model'!B$18/100)))</f>
        <v>-0.62306737588652483</v>
      </c>
    </row>
    <row r="233" spans="1:15" ht="13" hidden="1" thickBot="1">
      <c r="A233" s="5">
        <v>46082</v>
      </c>
      <c r="B233" s="258">
        <f>'Returns per Gallon'!B233</f>
        <v>0</v>
      </c>
      <c r="C233" s="258">
        <f>'Returns per Gallon'!C233</f>
        <v>0</v>
      </c>
      <c r="D233" s="258">
        <f>'Returns per Gallon'!D233</f>
        <v>0</v>
      </c>
      <c r="E233" s="258">
        <f>'Returns per Gallon'!E233</f>
        <v>0</v>
      </c>
      <c r="F233" s="55">
        <f>B233/'Economic Model'!B$23</f>
        <v>0</v>
      </c>
      <c r="G233" s="55">
        <f>'Returns per Gallon'!G$6/'Economic Model'!B$23</f>
        <v>3.5761589403973514E-3</v>
      </c>
      <c r="H233" s="55">
        <f t="shared" si="15"/>
        <v>3.5761589403973514E-3</v>
      </c>
      <c r="I233" s="55">
        <f t="shared" si="16"/>
        <v>-6.4644959529065488E-2</v>
      </c>
      <c r="J233" s="55">
        <f>(C233+(D233/1000*'Economic Model'!B$27/'Economic Model'!B$23)+('Economic Model'!B$26/'Economic Model'!B$23*E233)+('Economic Model'!I$55/100))</f>
        <v>3.3642384105960266E-2</v>
      </c>
      <c r="K233" s="55">
        <f>'Economic Model'!I$52/100</f>
        <v>3.4578734363502575E-2</v>
      </c>
      <c r="L233" s="55">
        <f t="shared" si="17"/>
        <v>6.8221118469462841E-2</v>
      </c>
      <c r="M233" s="55">
        <f t="shared" si="18"/>
        <v>-3.0066225165562913E-2</v>
      </c>
      <c r="N233" s="55">
        <f t="shared" si="19"/>
        <v>-6.4644959529065488E-2</v>
      </c>
      <c r="O233" s="45">
        <f>(N233)/('Economic Model'!F$13*(1-('Economic Model'!B$18/100)))</f>
        <v>-0.62306737588652483</v>
      </c>
    </row>
    <row r="234" spans="1:15" ht="13" hidden="1" thickBot="1">
      <c r="A234" s="5">
        <v>46113</v>
      </c>
      <c r="B234" s="258">
        <f>'Returns per Gallon'!B234</f>
        <v>0</v>
      </c>
      <c r="C234" s="258">
        <f>'Returns per Gallon'!C234</f>
        <v>0</v>
      </c>
      <c r="D234" s="258">
        <f>'Returns per Gallon'!D234</f>
        <v>0</v>
      </c>
      <c r="E234" s="258">
        <f>'Returns per Gallon'!E234</f>
        <v>0</v>
      </c>
      <c r="F234" s="55">
        <f>B234/'Economic Model'!B$23</f>
        <v>0</v>
      </c>
      <c r="G234" s="55">
        <f>'Returns per Gallon'!G$6/'Economic Model'!B$23</f>
        <v>3.5761589403973514E-3</v>
      </c>
      <c r="H234" s="55">
        <f t="shared" si="15"/>
        <v>3.5761589403973514E-3</v>
      </c>
      <c r="I234" s="55">
        <f t="shared" si="16"/>
        <v>-6.4644959529065488E-2</v>
      </c>
      <c r="J234" s="55">
        <f>(C234+(D234/1000*'Economic Model'!B$27/'Economic Model'!B$23)+('Economic Model'!B$26/'Economic Model'!B$23*E234)+('Economic Model'!I$55/100))</f>
        <v>3.3642384105960266E-2</v>
      </c>
      <c r="K234" s="55">
        <f>'Economic Model'!I$52/100</f>
        <v>3.4578734363502575E-2</v>
      </c>
      <c r="L234" s="55">
        <f t="shared" si="17"/>
        <v>6.8221118469462841E-2</v>
      </c>
      <c r="M234" s="55">
        <f t="shared" si="18"/>
        <v>-3.0066225165562913E-2</v>
      </c>
      <c r="N234" s="55">
        <f t="shared" si="19"/>
        <v>-6.4644959529065488E-2</v>
      </c>
      <c r="O234" s="45">
        <f>(N234)/('Economic Model'!F$13*(1-('Economic Model'!B$18/100)))</f>
        <v>-0.62306737588652483</v>
      </c>
    </row>
    <row r="235" spans="1:15" ht="13" hidden="1" thickBot="1">
      <c r="A235" s="5">
        <v>46143</v>
      </c>
      <c r="B235" s="258">
        <f>'Returns per Gallon'!B235</f>
        <v>0</v>
      </c>
      <c r="C235" s="258">
        <f>'Returns per Gallon'!C235</f>
        <v>0</v>
      </c>
      <c r="D235" s="258">
        <f>'Returns per Gallon'!D235</f>
        <v>0</v>
      </c>
      <c r="E235" s="258">
        <f>'Returns per Gallon'!E235</f>
        <v>0</v>
      </c>
      <c r="F235" s="55">
        <f>B235/'Economic Model'!B$23</f>
        <v>0</v>
      </c>
      <c r="G235" s="55">
        <f>'Returns per Gallon'!G$6/'Economic Model'!B$23</f>
        <v>3.5761589403973514E-3</v>
      </c>
      <c r="H235" s="55">
        <f t="shared" si="15"/>
        <v>3.5761589403973514E-3</v>
      </c>
      <c r="I235" s="55">
        <f t="shared" si="16"/>
        <v>-6.4644959529065488E-2</v>
      </c>
      <c r="J235" s="55">
        <f>(C235+(D235/1000*'Economic Model'!B$27/'Economic Model'!B$23)+('Economic Model'!B$26/'Economic Model'!B$23*E235)+('Economic Model'!I$55/100))</f>
        <v>3.3642384105960266E-2</v>
      </c>
      <c r="K235" s="55">
        <f>'Economic Model'!I$52/100</f>
        <v>3.4578734363502575E-2</v>
      </c>
      <c r="L235" s="55">
        <f t="shared" si="17"/>
        <v>6.8221118469462841E-2</v>
      </c>
      <c r="M235" s="55">
        <f t="shared" si="18"/>
        <v>-3.0066225165562913E-2</v>
      </c>
      <c r="N235" s="55">
        <f t="shared" si="19"/>
        <v>-6.4644959529065488E-2</v>
      </c>
      <c r="O235" s="45">
        <f>(N235)/('Economic Model'!F$13*(1-('Economic Model'!B$18/100)))</f>
        <v>-0.62306737588652483</v>
      </c>
    </row>
    <row r="236" spans="1:15" ht="13" hidden="1" thickBot="1">
      <c r="A236" s="5">
        <v>46174</v>
      </c>
      <c r="B236" s="258">
        <f>'Returns per Gallon'!B236</f>
        <v>0</v>
      </c>
      <c r="C236" s="258">
        <f>'Returns per Gallon'!C236</f>
        <v>0</v>
      </c>
      <c r="D236" s="258">
        <f>'Returns per Gallon'!D236</f>
        <v>0</v>
      </c>
      <c r="E236" s="258">
        <f>'Returns per Gallon'!E236</f>
        <v>0</v>
      </c>
      <c r="F236" s="55">
        <f>B236/'Economic Model'!B$23</f>
        <v>0</v>
      </c>
      <c r="G236" s="55">
        <f>'Returns per Gallon'!G$6/'Economic Model'!B$23</f>
        <v>3.5761589403973514E-3</v>
      </c>
      <c r="H236" s="55">
        <f t="shared" si="15"/>
        <v>3.5761589403973514E-3</v>
      </c>
      <c r="I236" s="55">
        <f t="shared" si="16"/>
        <v>-6.4644959529065488E-2</v>
      </c>
      <c r="J236" s="55">
        <f>(C236+(D236/1000*'Economic Model'!B$27/'Economic Model'!B$23)+('Economic Model'!B$26/'Economic Model'!B$23*E236)+('Economic Model'!I$55/100))</f>
        <v>3.3642384105960266E-2</v>
      </c>
      <c r="K236" s="55">
        <f>'Economic Model'!I$52/100</f>
        <v>3.4578734363502575E-2</v>
      </c>
      <c r="L236" s="55">
        <f t="shared" si="17"/>
        <v>6.8221118469462841E-2</v>
      </c>
      <c r="M236" s="55">
        <f t="shared" si="18"/>
        <v>-3.0066225165562913E-2</v>
      </c>
      <c r="N236" s="55">
        <f t="shared" si="19"/>
        <v>-6.4644959529065488E-2</v>
      </c>
      <c r="O236" s="45">
        <f>(N236)/('Economic Model'!F$13*(1-('Economic Model'!B$18/100)))</f>
        <v>-0.62306737588652483</v>
      </c>
    </row>
    <row r="237" spans="1:15" ht="13" hidden="1" thickBot="1">
      <c r="A237" s="5">
        <v>46204</v>
      </c>
      <c r="B237" s="258">
        <f>'Returns per Gallon'!B237</f>
        <v>0</v>
      </c>
      <c r="C237" s="258">
        <f>'Returns per Gallon'!C237</f>
        <v>0</v>
      </c>
      <c r="D237" s="258">
        <f>'Returns per Gallon'!D237</f>
        <v>0</v>
      </c>
      <c r="E237" s="258">
        <f>'Returns per Gallon'!E237</f>
        <v>0</v>
      </c>
      <c r="F237" s="55">
        <f>B237/'Economic Model'!B$23</f>
        <v>0</v>
      </c>
      <c r="G237" s="55">
        <f>'Returns per Gallon'!G$6/'Economic Model'!B$23</f>
        <v>3.5761589403973514E-3</v>
      </c>
      <c r="H237" s="55">
        <f t="shared" si="15"/>
        <v>3.5761589403973514E-3</v>
      </c>
      <c r="I237" s="55">
        <f t="shared" si="16"/>
        <v>-6.4644959529065488E-2</v>
      </c>
      <c r="J237" s="55">
        <f>(C237+(D237/1000*'Economic Model'!B$27/'Economic Model'!B$23)+('Economic Model'!B$26/'Economic Model'!B$23*E237)+('Economic Model'!I$55/100))</f>
        <v>3.3642384105960266E-2</v>
      </c>
      <c r="K237" s="55">
        <f>'Economic Model'!I$52/100</f>
        <v>3.4578734363502575E-2</v>
      </c>
      <c r="L237" s="55">
        <f t="shared" si="17"/>
        <v>6.8221118469462841E-2</v>
      </c>
      <c r="M237" s="55">
        <f t="shared" si="18"/>
        <v>-3.0066225165562913E-2</v>
      </c>
      <c r="N237" s="55">
        <f t="shared" si="19"/>
        <v>-6.4644959529065488E-2</v>
      </c>
      <c r="O237" s="45">
        <f>(N237)/('Economic Model'!F$13*(1-('Economic Model'!B$18/100)))</f>
        <v>-0.62306737588652483</v>
      </c>
    </row>
    <row r="238" spans="1:15" ht="13" hidden="1" thickBot="1">
      <c r="A238" s="5">
        <v>46235</v>
      </c>
      <c r="B238" s="258">
        <f>'Returns per Gallon'!B238</f>
        <v>0</v>
      </c>
      <c r="C238" s="258">
        <f>'Returns per Gallon'!C238</f>
        <v>0</v>
      </c>
      <c r="D238" s="258">
        <f>'Returns per Gallon'!D238</f>
        <v>0</v>
      </c>
      <c r="E238" s="258">
        <f>'Returns per Gallon'!E238</f>
        <v>0</v>
      </c>
      <c r="F238" s="55">
        <f>B238/'Economic Model'!B$23</f>
        <v>0</v>
      </c>
      <c r="G238" s="55">
        <f>'Returns per Gallon'!G$6/'Economic Model'!B$23</f>
        <v>3.5761589403973514E-3</v>
      </c>
      <c r="H238" s="55">
        <f t="shared" si="15"/>
        <v>3.5761589403973514E-3</v>
      </c>
      <c r="I238" s="55">
        <f t="shared" si="16"/>
        <v>-6.4644959529065488E-2</v>
      </c>
      <c r="J238" s="55">
        <f>(C238+(D238/1000*'Economic Model'!B$27/'Economic Model'!B$23)+('Economic Model'!B$26/'Economic Model'!B$23*E238)+('Economic Model'!I$55/100))</f>
        <v>3.3642384105960266E-2</v>
      </c>
      <c r="K238" s="55">
        <f>'Economic Model'!I$52/100</f>
        <v>3.4578734363502575E-2</v>
      </c>
      <c r="L238" s="55">
        <f t="shared" si="17"/>
        <v>6.8221118469462841E-2</v>
      </c>
      <c r="M238" s="55">
        <f t="shared" si="18"/>
        <v>-3.0066225165562913E-2</v>
      </c>
      <c r="N238" s="55">
        <f t="shared" si="19"/>
        <v>-6.4644959529065488E-2</v>
      </c>
      <c r="O238" s="45">
        <f>(N238)/('Economic Model'!F$13*(1-('Economic Model'!B$18/100)))</f>
        <v>-0.62306737588652483</v>
      </c>
    </row>
    <row r="239" spans="1:15">
      <c r="A239" s="105"/>
      <c r="B239" s="280"/>
      <c r="C239" s="280"/>
      <c r="D239" s="280"/>
      <c r="E239" s="280"/>
      <c r="F239" s="107"/>
      <c r="G239" s="107"/>
      <c r="H239" s="107"/>
      <c r="I239" s="107"/>
      <c r="J239" s="107"/>
      <c r="K239" s="107"/>
      <c r="L239" s="107"/>
      <c r="M239" s="107"/>
      <c r="N239" s="107"/>
      <c r="O239" s="108"/>
    </row>
    <row r="240" spans="1:15">
      <c r="A240" s="5"/>
      <c r="B240" s="258"/>
      <c r="C240" s="258"/>
      <c r="D240" s="258"/>
      <c r="E240" s="258"/>
      <c r="F240" s="55"/>
      <c r="G240" s="55"/>
      <c r="H240" s="55"/>
      <c r="I240" s="55"/>
      <c r="J240" s="55"/>
      <c r="K240" s="55"/>
      <c r="L240" s="55"/>
      <c r="M240" s="55"/>
      <c r="N240" s="55"/>
      <c r="O240" s="45"/>
    </row>
    <row r="241" spans="1:15">
      <c r="A241" s="5"/>
      <c r="B241" s="258"/>
      <c r="C241" s="258"/>
      <c r="D241" s="258"/>
      <c r="E241" s="258"/>
      <c r="F241" s="55"/>
      <c r="G241" s="55"/>
      <c r="H241" s="55"/>
      <c r="I241" s="55"/>
      <c r="J241" s="55"/>
      <c r="K241" s="55"/>
      <c r="L241" s="55"/>
      <c r="M241" s="55"/>
      <c r="N241" s="55"/>
      <c r="O241" s="45"/>
    </row>
    <row r="242" spans="1:15" ht="12.25" customHeight="1">
      <c r="A242" s="5"/>
      <c r="B242" s="258"/>
      <c r="C242" s="258"/>
      <c r="D242" s="258"/>
      <c r="E242" s="258"/>
      <c r="F242" s="55"/>
      <c r="G242" s="55"/>
      <c r="H242" s="55"/>
      <c r="I242" s="55"/>
      <c r="J242" s="55"/>
      <c r="K242" s="55"/>
      <c r="L242" s="55"/>
      <c r="M242" s="55"/>
      <c r="N242" s="55"/>
      <c r="O242" s="45"/>
    </row>
    <row r="243" spans="1:15" ht="12.25" customHeight="1">
      <c r="A243" s="111" t="s">
        <v>68</v>
      </c>
    </row>
    <row r="244" spans="1:15">
      <c r="A244" s="88" t="s">
        <v>69</v>
      </c>
    </row>
    <row r="245" spans="1:15">
      <c r="A245" s="111" t="s">
        <v>70</v>
      </c>
    </row>
    <row r="246" spans="1:15">
      <c r="A246" s="88" t="s">
        <v>71</v>
      </c>
    </row>
    <row r="247" spans="1:15">
      <c r="A247" s="88" t="s">
        <v>72</v>
      </c>
    </row>
  </sheetData>
  <sheetProtection algorithmName="SHA-512" hashValue="wsmwe3sb9Gqk+HtDB9I6DM/O3/svSsHnPns6rRsq55au8UvV8LrfWKurGg+gxNfzScn848Nn5q27sL4klNZfVA==" saltValue="vYeyLac9Th9NPMJi4LXesg==" spinCount="100000" sheet="1" objects="1" scenarios="1"/>
  <phoneticPr fontId="5" type="noConversion"/>
  <pageMargins left="0.5" right="0.5" top="0.5" bottom="0.5" header="0.3" footer="0.3"/>
  <pageSetup scale="77"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8</vt:i4>
      </vt:variant>
      <vt:variant>
        <vt:lpstr>Charts</vt:lpstr>
      </vt:variant>
      <vt:variant>
        <vt:i4>7</vt:i4>
      </vt:variant>
      <vt:variant>
        <vt:lpstr>Named Ranges</vt:lpstr>
      </vt:variant>
      <vt:variant>
        <vt:i4>5</vt:i4>
      </vt:variant>
    </vt:vector>
  </HeadingPairs>
  <TitlesOfParts>
    <vt:vector size="20" baseType="lpstr">
      <vt:lpstr>Prices_hide</vt:lpstr>
      <vt:lpstr>Data</vt:lpstr>
      <vt:lpstr>Summary POI</vt:lpstr>
      <vt:lpstr>Introduction</vt:lpstr>
      <vt:lpstr>Overview &amp; Assumptions</vt:lpstr>
      <vt:lpstr>Economic Model</vt:lpstr>
      <vt:lpstr>Returns per Gallon</vt:lpstr>
      <vt:lpstr>Returns per Pound</vt:lpstr>
      <vt:lpstr>Prices</vt:lpstr>
      <vt:lpstr>Revenue</vt:lpstr>
      <vt:lpstr>Costs</vt:lpstr>
      <vt:lpstr>Profit</vt:lpstr>
      <vt:lpstr>Equity Return</vt:lpstr>
      <vt:lpstr>Breakeven</vt:lpstr>
      <vt:lpstr>Profit over Var. Costs</vt:lpstr>
      <vt:lpstr>Data!Print_Area</vt:lpstr>
      <vt:lpstr>'Economic Model'!Print_Area</vt:lpstr>
      <vt:lpstr>Introduction!Print_Area</vt:lpstr>
      <vt:lpstr>'Returns per Gallon'!Print_Area</vt:lpstr>
      <vt:lpstr>'Returns per Pound'!Print_Area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Biodiesel Profitability</dc:title>
  <dc:subject/>
  <dc:creator>Iowa State University</dc:creator>
  <cp:keywords/>
  <dc:description/>
  <cp:lastModifiedBy>Rodrigo Correa Minuzzo</cp:lastModifiedBy>
  <cp:revision/>
  <dcterms:created xsi:type="dcterms:W3CDTF">2007-05-09T19:19:47Z</dcterms:created>
  <dcterms:modified xsi:type="dcterms:W3CDTF">2025-10-27T23:03:34Z</dcterms:modified>
  <cp:category/>
  <cp:contentStatus/>
</cp:coreProperties>
</file>